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g"/>
  <Default Extension="png" ContentType="image/png"/>
  <Default Extension="bmp" ContentType="image/bmp"/>
  <Default Extension="gif" ContentType="image/gif"/>
  <Default Extension="tif" ContentType="image/tif"/>
  <Default Extension="pdf" ContentType="application/pdf"/>
  <Default Extension="mov" ContentType="application/movie"/>
  <Default Extension="vml" ContentType="application/vnd.openxmlformats-officedocument.vmlDrawing"/>
  <Default Extension="xlsx" ContentType="application/vnd.openxmlformats-officedocument.spreadsheetml.sheet"/>
  <Override PartName="/docProps/core.xml" ContentType="application/vnd.openxmlformats-package.core-properties+xml"/>
  <Override PartName="/docProps/app.xml" ContentType="application/vnd.openxmlformats-officedocument.extended-properties+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drawings/drawing1.xml" ContentType="application/vnd.openxmlformats-officedocument.drawing+xml"/>
  <Override PartName="/xl/media/image1.jpeg" ContentType="image/jpeg"/>
  <Override PartName="/xl/media/image2.jpeg" ContentType="image/jpeg"/>
  <Override PartName="/xl/media/image3.jpeg" ContentType="image/jpeg"/>
  <Override PartName="/xl/media/image4.jpeg" ContentType="image/jpeg"/>
  <Override PartName="/xl/media/image5.jpeg" ContentType="image/jpeg"/>
  <Override PartName="/xl/media/image6.jpeg" ContentType="image/jpeg"/>
  <Override PartName="/xl/media/image7.jpeg" ContentType="image/jpeg"/>
  <Override PartName="/xl/media/image8.jpeg" ContentType="image/jpeg"/>
  <Override PartName="/xl/media/image9.jpeg" ContentType="image/jpeg"/>
  <Override PartName="/xl/media/image10.jpeg" ContentType="image/jpeg"/>
  <Override PartName="/xl/media/image11.jpeg" ContentType="image/jpeg"/>
  <Override PartName="/xl/media/image12.jpeg" ContentType="image/jpeg"/>
  <Override PartName="/xl/media/image13.jpeg" ContentType="image/jpeg"/>
  <Override PartName="/xl/media/image14.jpeg" ContentType="image/jpeg"/>
  <Override PartName="/xl/media/image15.jpeg" ContentType="image/jpeg"/>
  <Override PartName="/xl/media/image16.jpeg" ContentType="image/jpeg"/>
  <Override PartName="/xl/media/image17.jpeg" ContentType="image/jpeg"/>
  <Override PartName="/xl/media/image18.jpeg" ContentType="image/jpeg"/>
  <Override PartName="/xl/media/image19.jpeg" ContentType="image/jpeg"/>
  <Override PartName="/xl/media/image20.jpeg" ContentType="image/jpeg"/>
  <Override PartName="/xl/media/image21.jpeg" ContentType="image/jpeg"/>
  <Override PartName="/xl/media/image22.jpeg" ContentType="image/jpeg"/>
  <Override PartName="/xl/media/image23.jpeg" ContentType="image/jpeg"/>
  <Override PartName="/xl/media/image24.jpeg" ContentType="image/jpeg"/>
  <Override PartName="/xl/media/image25.jpeg" ContentType="image/jpeg"/>
  <Override PartName="/xl/media/image26.jpeg" ContentType="image/jpeg"/>
  <Override PartName="/xl/media/image27.jpeg" ContentType="image/jpeg"/>
  <Override PartName="/xl/media/image28.jpeg" ContentType="image/jpeg"/>
  <Override PartName="/xl/media/image29.jpeg" ContentType="image/jpeg"/>
  <Override PartName="/xl/media/image30.jpeg" ContentType="image/jpeg"/>
  <Override PartName="/xl/media/image31.jpeg" ContentType="image/jpeg"/>
  <Override PartName="/xl/media/image32.jpeg" ContentType="image/jpeg"/>
  <Override PartName="/xl/media/image33.jpeg" ContentType="image/jpeg"/>
  <Override PartName="/xl/media/image34.jpeg" ContentType="image/jpeg"/>
  <Override PartName="/xl/media/image35.jpeg" ContentType="image/jpeg"/>
  <Override PartName="/xl/media/image36.jpeg" ContentType="image/jpeg"/>
  <Override PartName="/xl/media/image37.jpeg" ContentType="image/jpeg"/>
  <Override PartName="/xl/media/image38.jpeg" ContentType="image/jpeg"/>
  <Override PartName="/xl/media/image39.jpeg" ContentType="image/jpeg"/>
  <Override PartName="/xl/media/image40.jpeg" ContentType="image/jpeg"/>
  <Override PartName="/xl/media/image41.jpeg" ContentType="image/jpeg"/>
  <Override PartName="/xl/media/image42.jpeg" ContentType="image/jpeg"/>
  <Override PartName="/xl/media/image43.jpeg" ContentType="image/jpeg"/>
  <Override PartName="/xl/media/image44.jpeg" ContentType="image/jpeg"/>
  <Override PartName="/xl/media/image45.jpeg" ContentType="image/jpeg"/>
  <Override PartName="/xl/media/image46.jpeg" ContentType="image/jpeg"/>
  <Override PartName="/xl/media/image47.jpeg" ContentType="image/jpeg"/>
  <Override PartName="/xl/media/image48.jpeg" ContentType="image/jpeg"/>
  <Override PartName="/xl/media/image49.jpeg" ContentType="image/jpeg"/>
  <Override PartName="/xl/media/image50.jpeg" ContentType="image/jpeg"/>
  <Override PartName="/xl/media/image51.jpeg" ContentType="image/jpeg"/>
  <Override PartName="/xl/media/image52.jpeg" ContentType="image/jpeg"/>
  <Override PartName="/xl/media/image53.jpeg" ContentType="image/jpeg"/>
  <Override PartName="/xl/media/image54.jpeg" ContentType="image/jpeg"/>
  <Override PartName="/xl/media/image55.jpeg" ContentType="image/jpeg"/>
  <Override PartName="/xl/media/image56.jpeg" ContentType="image/jpeg"/>
  <Override PartName="/xl/media/image57.jpeg" ContentType="image/jpeg"/>
  <Override PartName="/xl/media/image58.jpeg" ContentType="image/jpeg"/>
  <Override PartName="/xl/media/image59.jpeg" ContentType="image/jpeg"/>
  <Override PartName="/xl/media/image60.jpeg" ContentType="image/jpeg"/>
  <Override PartName="/xl/media/image61.jpeg" ContentType="image/jpeg"/>
  <Override PartName="/xl/media/image62.jpeg" ContentType="image/jpeg"/>
  <Override PartName="/xl/media/image63.jpeg" ContentType="image/jpeg"/>
  <Override PartName="/xl/media/image64.jpeg" ContentType="image/jpeg"/>
  <Override PartName="/xl/media/image65.jpeg" ContentType="image/jpeg"/>
  <Override PartName="/xl/media/image66.jpeg" ContentType="image/jpeg"/>
  <Override PartName="/xl/media/image67.jpeg" ContentType="image/jpeg"/>
  <Override PartName="/xl/media/image68.jpeg" ContentType="image/jpeg"/>
  <Override PartName="/xl/media/image69.jpeg" ContentType="image/jpeg"/>
  <Override PartName="/xl/media/image70.jpeg" ContentType="image/jpeg"/>
  <Override PartName="/xl/media/image71.jpeg" ContentType="image/jpeg"/>
  <Override PartName="/xl/media/image72.jpeg" ContentType="image/jpeg"/>
  <Override PartName="/xl/media/image73.jpeg" ContentType="image/jpeg"/>
  <Override PartName="/xl/media/image74.jpeg" ContentType="image/jpeg"/>
  <Override PartName="/xl/media/image75.jpeg" ContentType="image/jpeg"/>
  <Override PartName="/xl/media/image76.jpeg" ContentType="image/jpeg"/>
  <Override PartName="/xl/media/image77.jpeg" ContentType="image/jpeg"/>
  <Override PartName="/xl/media/image78.jpeg" ContentType="image/jpeg"/>
  <Override PartName="/xl/media/image79.jpeg" ContentType="image/jpeg"/>
  <Override PartName="/xl/media/image80.jpeg" ContentType="image/jpeg"/>
  <Override PartName="/xl/media/image81.jpeg" ContentType="image/jpeg"/>
  <Override PartName="/xl/media/image82.jpeg" ContentType="image/jpeg"/>
  <Override PartName="/xl/media/image83.jpeg" ContentType="image/jpeg"/>
  <Override PartName="/xl/media/image84.jpeg" ContentType="image/jpeg"/>
  <Override PartName="/xl/media/image85.jpeg" ContentType="image/jpeg"/>
  <Override PartName="/xl/media/image86.jpeg" ContentType="image/jpeg"/>
  <Override PartName="/xl/media/image87.jpeg" ContentType="image/jpeg"/>
  <Override PartName="/xl/drawings/drawing2.xml" ContentType="application/vnd.openxmlformats-officedocument.drawing+xml"/>
  <Override PartName="/xl/media/image88.jpeg" ContentType="image/jpeg"/>
  <Override PartName="/xl/media/image89.jpeg" ContentType="image/jpeg"/>
  <Override PartName="/xl/media/image90.jpeg" ContentType="image/jpeg"/>
  <Override PartName="/xl/media/image91.jpeg" ContentType="image/jpeg"/>
  <Override PartName="/xl/media/image92.jpeg" ContentType="image/jpeg"/>
  <Override PartName="/xl/media/image93.jpeg" ContentType="image/jpeg"/>
  <Override PartName="/xl/media/image94.jpeg" ContentType="image/jpeg"/>
  <Override PartName="/xl/media/image95.jpeg" ContentType="image/jpeg"/>
  <Override PartName="/xl/media/image96.jpeg" ContentType="image/jpeg"/>
  <Override PartName="/xl/media/image97.jpeg" ContentType="image/jpeg"/>
  <Override PartName="/xl/media/image98.jpeg" ContentType="image/jpeg"/>
  <Override PartName="/xl/media/image99.jpeg" ContentType="image/jpeg"/>
  <Override PartName="/xl/media/image100.jpeg" ContentType="image/jpeg"/>
  <Override PartName="/xl/media/image101.jpeg" ContentType="image/jpeg"/>
  <Override PartName="/xl/media/image102.jpeg" ContentType="image/jpeg"/>
  <Override PartName="/xl/media/image103.jpeg" ContentType="image/jpeg"/>
  <Override PartName="/xl/media/image104.jpeg" ContentType="image/jpeg"/>
  <Override PartName="/xl/media/image105.jpeg" ContentType="image/jpeg"/>
  <Override PartName="/xl/media/image106.jpeg" ContentType="image/jpeg"/>
  <Override PartName="/xl/media/image107.jpeg" ContentType="image/jpeg"/>
  <Override PartName="/xl/media/image108.jpeg" ContentType="image/jpeg"/>
  <Override PartName="/xl/media/image109.jpeg" ContentType="image/jpeg"/>
  <Override PartName="/xl/media/image110.jpeg" ContentType="image/jpeg"/>
  <Override PartName="/xl/media/image111.jpeg" ContentType="image/jpeg"/>
  <Override PartName="/xl/media/image112.jpeg" ContentType="image/jpeg"/>
  <Override PartName="/xl/media/image113.jpeg" ContentType="image/jpeg"/>
  <Override PartName="/xl/media/image114.jpeg" ContentType="image/jpeg"/>
  <Override PartName="/xl/media/image115.jpeg" ContentType="image/jpeg"/>
  <Override PartName="/xl/media/image116.jpeg" ContentType="image/jpeg"/>
  <Override PartName="/xl/media/image117.jpeg" ContentType="image/jpeg"/>
  <Override PartName="/xl/media/image118.jpeg" ContentType="image/jpeg"/>
  <Override PartName="/xl/media/image119.jpeg" ContentType="image/jpeg"/>
  <Override PartName="/xl/media/image120.jpeg" ContentType="image/jpeg"/>
  <Override PartName="/xl/media/image121.jpeg" ContentType="image/jpeg"/>
  <Override PartName="/xl/media/image122.jpeg" ContentType="image/jpeg"/>
  <Override PartName="/xl/media/image123.jpeg" ContentType="image/jpeg"/>
  <Override PartName="/xl/media/image124.jpeg" ContentType="image/jpeg"/>
  <Override PartName="/xl/media/image125.jpeg" ContentType="image/jpeg"/>
  <Override PartName="/xl/media/image126.jpeg" ContentType="image/jpeg"/>
  <Override PartName="/xl/media/image127.jpeg" ContentType="image/jpeg"/>
  <Override PartName="/xl/media/image128.jpeg" ContentType="image/jpeg"/>
  <Override PartName="/xl/media/image129.jpeg" ContentType="image/jpeg"/>
  <Override PartName="/xl/media/image130.jpeg" ContentType="image/jpeg"/>
  <Override PartName="/xl/media/image131.jpeg" ContentType="image/jpeg"/>
  <Override PartName="/xl/media/image132.jpeg" ContentType="image/jpeg"/>
  <Override PartName="/xl/media/image133.jpeg" ContentType="image/jpeg"/>
  <Override PartName="/xl/media/image134.jpeg" ContentType="image/jpeg"/>
  <Override PartName="/xl/media/image135.jpeg" ContentType="image/jpeg"/>
  <Override PartName="/xl/media/image136.jpeg" ContentType="image/jpeg"/>
  <Override PartName="/xl/media/image137.jpeg" ContentType="image/jpeg"/>
  <Override PartName="/xl/media/image138.jpeg" ContentType="image/jpeg"/>
  <Override PartName="/xl/media/image139.jpeg" ContentType="image/jpeg"/>
  <Override PartName="/xl/media/image140.jpeg" ContentType="image/jpeg"/>
  <Override PartName="/xl/media/image141.jpeg" ContentType="image/jpeg"/>
  <Override PartName="/xl/media/image142.jpeg" ContentType="image/jpeg"/>
  <Override PartName="/xl/media/image143.jpeg" ContentType="image/jpeg"/>
  <Override PartName="/xl/media/image144.jpeg" ContentType="image/jpeg"/>
  <Override PartName="/xl/media/image145.jpeg" ContentType="image/jpeg"/>
  <Override PartName="/xl/media/image146.jpeg" ContentType="image/jpeg"/>
  <Override PartName="/xl/media/image147.jpeg" ContentType="image/jpeg"/>
  <Override PartName="/xl/media/image148.jpeg" ContentType="image/jpeg"/>
  <Override PartName="/xl/media/image149.jpeg" ContentType="image/jpeg"/>
  <Override PartName="/xl/media/image150.jpeg" ContentType="image/jpeg"/>
  <Override PartName="/xl/media/image151.jpeg" ContentType="image/jpeg"/>
  <Override PartName="/xl/media/image152.jpeg" ContentType="image/jpeg"/>
  <Override PartName="/xl/media/image153.jpeg" ContentType="image/jpeg"/>
  <Override PartName="/xl/media/image154.jpeg" ContentType="image/jpeg"/>
  <Override PartName="/xl/media/image155.jpeg" ContentType="image/jpeg"/>
  <Override PartName="/xl/media/image156.jpeg" ContentType="image/jpeg"/>
  <Override PartName="/xl/media/image157.jpeg" ContentType="image/jpeg"/>
  <Override PartName="/xl/media/image158.jpeg" ContentType="image/jpeg"/>
  <Override PartName="/xl/media/image159.jpeg" ContentType="image/jpeg"/>
  <Override PartName="/xl/media/image160.jpeg" ContentType="image/jpeg"/>
  <Override PartName="/xl/media/image161.jpeg" ContentType="image/jpeg"/>
  <Override PartName="/xl/media/image162.jpeg" ContentType="image/jpeg"/>
  <Override PartName="/xl/drawings/drawing3.xml" ContentType="application/vnd.openxmlformats-officedocument.drawing+xml"/>
  <Override PartName="/xl/media/image163.jpeg" ContentType="image/jpeg"/>
  <Override PartName="/xl/media/image164.jpeg" ContentType="image/jpeg"/>
  <Override PartName="/xl/media/image165.jpeg" ContentType="image/jpeg"/>
  <Override PartName="/xl/media/image166.jpeg" ContentType="image/jpeg"/>
  <Override PartName="/xl/media/image167.jpeg" ContentType="image/jpeg"/>
  <Override PartName="/xl/media/image168.jpeg" ContentType="image/jpeg"/>
  <Override PartName="/xl/media/image169.jpeg" ContentType="image/jpeg"/>
  <Override PartName="/xl/drawings/drawing4.xml" ContentType="application/vnd.openxmlformats-officedocument.drawing+xml"/>
  <Override PartName="/xl/media/image170.jpeg" ContentType="image/jpeg"/>
  <Override PartName="/xl/media/image171.jpeg" ContentType="image/jpeg"/>
  <Override PartName="/xl/media/image172.jpeg" ContentType="image/jpeg"/>
  <Override PartName="/xl/media/image173.jpeg" ContentType="image/jpeg"/>
  <Override PartName="/xl/media/image174.jpeg" ContentType="image/jpeg"/>
  <Override PartName="/xl/media/image175.jpeg" ContentType="image/jpeg"/>
  <Override PartName="/xl/media/image176.jpeg" ContentType="image/jpeg"/>
  <Override PartName="/xl/media/image177.jpeg" ContentType="image/jpeg"/>
  <Override PartName="/xl/media/image178.jpeg" ContentType="image/jpeg"/>
  <Override PartName="/xl/media/image179.jpeg" ContentType="image/jpeg"/>
  <Override PartName="/xl/media/image180.jpeg" ContentType="image/jpeg"/>
  <Override PartName="/xl/media/image181.jpeg" ContentType="image/jpeg"/>
  <Override PartName="/xl/media/image182.jpeg" ContentType="image/jpeg"/>
  <Override PartName="/xl/media/image183.jpeg" ContentType="image/jpeg"/>
  <Override PartName="/xl/media/image184.jpeg" ContentType="image/jpeg"/>
  <Override PartName="/xl/media/image185.jpeg" ContentType="image/jpeg"/>
  <Override PartName="/xl/media/image186.jpeg" ContentType="image/jpeg"/>
  <Override PartName="/xl/media/image187.jpeg" ContentType="image/jpeg"/>
  <Override PartName="/xl/media/image188.jpeg" ContentType="image/jpeg"/>
  <Override PartName="/xl/media/image189.jpeg" ContentType="image/jpeg"/>
  <Override PartName="/xl/media/image190.jpeg" ContentType="image/jpeg"/>
  <Override PartName="/xl/media/image191.jpeg" ContentType="image/jpeg"/>
  <Override PartName="/xl/media/image192.jpeg" ContentType="image/jpeg"/>
  <Override PartName="/xl/media/image193.jpeg" ContentType="image/jpeg"/>
  <Override PartName="/xl/media/image194.jpeg" ContentType="image/jpeg"/>
  <Override PartName="/xl/media/image195.jpeg" ContentType="image/jpeg"/>
  <Override PartName="/xl/media/image196.jpeg" ContentType="image/jpeg"/>
  <Override PartName="/xl/media/image197.jpeg" ContentType="image/jpeg"/>
  <Override PartName="/xl/media/image198.jpeg" ContentType="image/jpeg"/>
  <Override PartName="/xl/media/image199.jpeg" ContentType="image/jpeg"/>
  <Override PartName="/xl/media/image200.jpeg" ContentType="image/jpeg"/>
  <Override PartName="/xl/media/image201.jpeg" ContentType="image/jpeg"/>
  <Override PartName="/xl/media/image202.jpeg" ContentType="image/jpeg"/>
  <Override PartName="/xl/media/image203.jpeg" ContentType="image/jpeg"/>
  <Override PartName="/xl/media/image204.jpeg" ContentType="image/jpeg"/>
  <Override PartName="/xl/media/image205.jpeg" ContentType="image/jpeg"/>
  <Override PartName="/xl/media/image206.jpeg" ContentType="image/jpeg"/>
  <Override PartName="/xl/media/image207.jpeg" ContentType="image/jpeg"/>
  <Override PartName="/xl/media/image208.jpeg" ContentType="image/jpeg"/>
  <Override PartName="/xl/media/image209.jpeg" ContentType="image/jpeg"/>
  <Override PartName="/xl/media/image210.jpeg" ContentType="image/jpeg"/>
  <Override PartName="/xl/media/image211.jpeg" ContentType="image/jpeg"/>
  <Override PartName="/xl/media/image212.jpeg" ContentType="image/jpeg"/>
  <Override PartName="/xl/media/image213.jpeg" ContentType="image/jpeg"/>
  <Override PartName="/xl/media/image214.jpeg" ContentType="image/jpeg"/>
  <Override PartName="/xl/media/image215.jpeg" ContentType="image/jpeg"/>
  <Override PartName="/xl/media/image216.jpeg" ContentType="image/jpeg"/>
  <Override PartName="/xl/media/image217.jpeg" ContentType="image/jpeg"/>
  <Override PartName="/xl/media/image218.jpeg" ContentType="image/jpeg"/>
  <Override PartName="/xl/drawings/drawing5.xml" ContentType="application/vnd.openxmlformats-officedocument.drawing+xml"/>
  <Override PartName="/xl/media/image219.jpeg" ContentType="image/jpeg"/>
  <Override PartName="/xl/media/image220.jpeg" ContentType="image/jpeg"/>
  <Override PartName="/xl/media/image221.jpeg" ContentType="image/jpeg"/>
  <Override PartName="/xl/media/image222.jpeg" ContentType="image/jpeg"/>
  <Override PartName="/xl/media/image223.jpeg" ContentType="image/jpeg"/>
  <Override PartName="/xl/media/image224.jpeg" ContentType="image/jpeg"/>
  <Override PartName="/xl/media/image225.jpeg" ContentType="image/jpeg"/>
  <Override PartName="/xl/media/image226.jpeg" ContentType="image/jpeg"/>
  <Override PartName="/xl/media/image227.jpeg" ContentType="image/jpeg"/>
  <Override PartName="/xl/media/image228.jpeg" ContentType="image/jpeg"/>
  <Override PartName="/xl/media/image229.jpeg" ContentType="image/jpeg"/>
  <Override PartName="/xl/media/image230.jpeg" ContentType="image/jpeg"/>
  <Override PartName="/xl/media/image231.jpeg" ContentType="image/jpeg"/>
  <Override PartName="/xl/media/image232.jpeg" ContentType="image/jpeg"/>
  <Override PartName="/xl/media/image233.jpeg" ContentType="image/jpeg"/>
  <Override PartName="/xl/media/image234.jpeg" ContentType="image/jpeg"/>
  <Override PartName="/xl/media/image235.jpeg" ContentType="image/jpeg"/>
  <Override PartName="/xl/media/image236.jpeg" ContentType="image/jpeg"/>
  <Override PartName="/xl/media/image237.jpeg" ContentType="image/jpeg"/>
  <Override PartName="/xl/media/image238.jpeg" ContentType="image/jpeg"/>
  <Override PartName="/xl/media/image239.jpeg" ContentType="image/jpeg"/>
  <Override PartName="/xl/media/image240.jpeg" ContentType="image/jpeg"/>
  <Override PartName="/xl/media/image241.jpeg" ContentType="image/jpeg"/>
  <Override PartName="/xl/media/image242.jpeg" ContentType="image/jpeg"/>
  <Override PartName="/xl/media/image243.jpeg" ContentType="image/jpeg"/>
  <Override PartName="/xl/media/image244.jpeg" ContentType="image/jpeg"/>
  <Override PartName="/xl/media/image245.jpeg" ContentType="image/jpeg"/>
  <Override PartName="/xl/media/image246.jpeg" ContentType="image/jpeg"/>
  <Override PartName="/xl/media/image247.jpeg" ContentType="image/jpeg"/>
  <Override PartName="/xl/media/image248.jpeg" ContentType="image/jpeg"/>
  <Override PartName="/xl/media/image249.jpeg" ContentType="image/jpeg"/>
  <Override PartName="/xl/media/image250.jpeg" ContentType="image/jpeg"/>
  <Override PartName="/xl/media/image251.jpeg" ContentType="image/jpeg"/>
  <Override PartName="/xl/media/image252.jpeg" ContentType="image/jpeg"/>
  <Override PartName="/xl/drawings/drawing6.xml" ContentType="application/vnd.openxmlformats-officedocument.drawing+xml"/>
  <Override PartName="/xl/media/image253.jpeg" ContentType="image/jpeg"/>
  <Override PartName="/xl/media/image254.jpeg" ContentType="image/jpeg"/>
  <Override PartName="/xl/media/image255.jpeg" ContentType="image/jpeg"/>
  <Override PartName="/xl/media/image256.jpeg" ContentType="image/jpeg"/>
  <Override PartName="/xl/media/image257.jpeg" ContentType="image/jpeg"/>
  <Override PartName="/xl/media/image258.jpeg" ContentType="image/jpeg"/>
  <Override PartName="/xl/media/image259.jpeg" ContentType="image/jpeg"/>
  <Override PartName="/xl/media/image260.jpeg" ContentType="image/jpeg"/>
  <Override PartName="/xl/media/image261.jpeg" ContentType="image/jpeg"/>
  <Override PartName="/xl/media/image262.jpeg" ContentType="image/jpeg"/>
  <Override PartName="/xl/drawings/drawing7.xml" ContentType="application/vnd.openxmlformats-officedocument.drawing+xml"/>
  <Override PartName="/xl/media/image263.jpeg" ContentType="image/jpeg"/>
  <Override PartName="/xl/media/image264.jpeg" ContentType="image/jpeg"/>
  <Override PartName="/xl/media/image265.jpeg" ContentType="image/jpeg"/>
  <Override PartName="/xl/media/image266.jpeg" ContentType="image/jpeg"/>
  <Override PartName="/xl/media/image267.jpeg" ContentType="image/jpeg"/>
  <Override PartName="/xl/media/image268.jpeg" ContentType="image/jpeg"/>
  <Override PartName="/xl/media/image269.jpeg" ContentType="image/jpeg"/>
  <Override PartName="/xl/drawings/drawing8.xml" ContentType="application/vnd.openxmlformats-officedocument.drawing+xml"/>
  <Override PartName="/xl/media/image270.jpeg" ContentType="image/jpeg"/>
  <Override PartName="/xl/media/image271.jpeg" ContentType="image/jpeg"/>
  <Override PartName="/xl/media/image272.jpeg" ContentType="image/jpeg"/>
  <Override PartName="/xl/media/image273.jpeg" ContentType="image/jpeg"/>
  <Override PartName="/xl/media/image274.jpeg" ContentType="image/jpeg"/>
  <Override PartName="/xl/drawings/drawing9.xml" ContentType="application/vnd.openxmlformats-officedocument.drawing+xml"/>
  <Override PartName="/xl/media/image275.jpeg" ContentType="image/jpeg"/>
  <Override PartName="/xl/media/image276.jpeg" ContentType="image/jpeg"/>
  <Override PartName="/xl/media/image277.jpeg" ContentType="image/jpeg"/>
  <Override PartName="/xl/media/image278.jpeg" ContentType="image/jpeg"/>
  <Override PartName="/xl/media/image279.jpeg" ContentType="image/jpeg"/>
  <Override PartName="/xl/media/image280.jpeg" ContentType="image/jpeg"/>
  <Override PartName="/xl/media/image281.jpeg" ContentType="image/jpeg"/>
  <Override PartName="/xl/media/image282.jpeg" ContentType="image/jpeg"/>
  <Override PartName="/xl/media/image283.jpeg" ContentType="image/jpeg"/>
  <Override PartName="/xl/drawings/drawing10.xml" ContentType="application/vnd.openxmlformats-officedocument.drawing+xml"/>
  <Override PartName="/xl/media/image284.jpeg" ContentType="image/jpeg"/>
  <Override PartName="/xl/media/image285.jpeg" ContentType="image/jpeg"/>
  <Override PartName="/xl/media/image286.jpeg" ContentType="image/jpeg"/>
  <Override PartName="/xl/media/image287.jpeg" ContentType="image/jpeg"/>
  <Override PartName="/xl/media/image288.jpeg" ContentType="image/jpeg"/>
  <Override PartName="/xl/media/image289.jpeg" ContentType="image/jpeg"/>
  <Override PartName="/xl/media/image290.jpeg" ContentType="image/jpeg"/>
  <Override PartName="/xl/media/image291.jpeg" ContentType="image/jpeg"/>
  <Override PartName="/xl/media/image292.jpeg" ContentType="image/jpeg"/>
  <Override PartName="/xl/media/image293.jpeg" ContentType="image/jpeg"/>
  <Override PartName="/xl/media/image294.jpeg" ContentType="image/jpeg"/>
  <Override PartName="/xl/media/image295.jpeg" ContentType="image/jpeg"/>
  <Override PartName="/xl/media/image296.jpeg" ContentType="image/jpeg"/>
  <Override PartName="/xl/media/image297.jpeg" ContentType="image/jpeg"/>
  <Override PartName="/xl/media/image298.jpeg" ContentType="image/jpeg"/>
  <Override PartName="/xl/media/image299.jpeg" ContentType="image/jpeg"/>
  <Override PartName="/xl/media/image300.jpeg" ContentType="image/jpeg"/>
  <Override PartName="/xl/media/image301.jpeg" ContentType="image/jpeg"/>
  <Override PartName="/xl/media/image302.jpeg" ContentType="image/jpeg"/>
  <Override PartName="/xl/media/image303.jpeg" ContentType="image/jpeg"/>
  <Override PartName="/xl/media/image304.jpeg" ContentType="image/jpeg"/>
  <Override PartName="/xl/media/image305.jpeg" ContentType="image/jpeg"/>
</Types>
</file>

<file path=_rels/.rels><?xml version="1.0" encoding="UTF-8" standalone="yes"?><Relationships xmlns="http://schemas.openxmlformats.org/package/2006/relationships"><Relationship Id="rId1" Type="http://schemas.openxmlformats.org/package/2006/relationships/metadata/core-properties" Target="docProps/core.xml"/><Relationship Id="rId2" Type="http://schemas.openxmlformats.org/officeDocument/2006/relationships/extended-properties" Target="docProps/app.xml"/><Relationship Id="rId3"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xWindow="0" yWindow="40" windowWidth="15960" windowHeight="18080"/>
  </bookViews>
  <sheets>
    <sheet name="WARUNKI i GWARANCJA" sheetId="1" r:id="rId4"/>
    <sheet name="SYMBOLIKA SPRZĘTOWA" sheetId="2" r:id="rId5"/>
    <sheet name="METEL konwertery,zabezpieczenia" sheetId="3" r:id="rId6"/>
    <sheet name="MIRASYS" sheetId="4" r:id="rId7"/>
    <sheet name="Urzadzenia sieciowe" sheetId="5" r:id="rId8"/>
    <sheet name="HD-SDI" sheetId="6" r:id="rId9"/>
    <sheet name="Kamera stacjonarne" sheetId="7" r:id="rId10"/>
    <sheet name="Kamery szybkoobrotowe" sheetId="8" r:id="rId11"/>
    <sheet name="Obiektywy" sheetId="9" r:id="rId12"/>
    <sheet name="Rejestratory" sheetId="10" r:id="rId13"/>
    <sheet name="Monitory" sheetId="11" r:id="rId14"/>
    <sheet name="Krosownica" sheetId="12" r:id="rId15"/>
    <sheet name="Akcesoria " sheetId="13" r:id="rId16"/>
  </sheets>
</workbook>
</file>

<file path=xl/sharedStrings.xml><?xml version="1.0" encoding="utf-8"?>
<sst xmlns="http://schemas.openxmlformats.org/spreadsheetml/2006/main" uniqueCount="1569">
  <si>
    <t>PROSZĘ PAMIĘTAĆ O WPISANIU AKTUALNEGO KURSU EURO</t>
  </si>
  <si>
    <t xml:space="preserve">Ceny przedstawione w PLN w cenniku są obliczane na podstawie kursu PEKO S. A. (tabela pieniądze -&gt; sprzedaż) </t>
  </si>
  <si>
    <t xml:space="preserve">Ze względu na wahania kursowe ceny w PLN ulegają ciągłym zmianom. </t>
  </si>
  <si>
    <t>1 EUR</t>
  </si>
  <si>
    <r>
      <rPr>
        <u val="single"/>
        <sz val="11"/>
        <color indexed="12"/>
        <rFont val="돋움"/>
      </rPr>
      <t>http://www.pekao.com.pl/exchange</t>
    </r>
  </si>
  <si>
    <t>WARUNKI GWARANCJI</t>
  </si>
  <si>
    <t>1. Proficctv Sp. z o.o. zwana także „Gwarantem”, udziela gwarancji na produkty firmy Samsunga i Dmax - sprzedane towary w podanych niżej</t>
  </si>
  <si>
    <t>okresach liczonych od daty zakupu urządzenia przez Klienta.</t>
  </si>
  <si>
    <t>- kamery stacjonarne 36 miesięcy</t>
  </si>
  <si>
    <t>- kamery obrotowe 36 miesięcy w tym 30 miesięcy na zespół urządzeń napędów mechanicznych i moduł optyczny</t>
  </si>
  <si>
    <t>odpowiadający za zoom i fokus</t>
  </si>
  <si>
    <t>- kamery stacjonarne sieciowe 36 miesięcy</t>
  </si>
  <si>
    <t>- kamery obrotowe sieciowe 36 miesięcy w tym 30 miesięcy na zespół urządzeń napędów mechanicznych w tym także</t>
  </si>
  <si>
    <t>moduł optyczny odpowiadający za zoom i fokus</t>
  </si>
  <si>
    <t>- obiektywy 36 miesięcy</t>
  </si>
  <si>
    <t>- multipleksery 36 miesięcy</t>
  </si>
  <si>
    <t>- obudowy do kamer stacjonarnych 12 miesięcy</t>
  </si>
  <si>
    <t>- monitory CRT 36 miesięcy w tym 12 miesięcy na kineskop</t>
  </si>
  <si>
    <t>- monitory LCD 36 miesięcy w tym 24 miesiące na panel LCD</t>
  </si>
  <si>
    <t>- klawiatury kontrolne 36 miesięcy w tym 12 miesięcy na joystick</t>
  </si>
  <si>
    <t>- rejestratory cyfrowe 36 miesięcy</t>
  </si>
  <si>
    <t>- macierze dyskowe 36 miesięcy</t>
  </si>
  <si>
    <t>- krosownice wizyjne 36 miesięcy</t>
  </si>
  <si>
    <t>2. Adres Gwaranta, na który Klient zobowiązuje się dostarczyć wadliwy sprzęt do serwisu:</t>
  </si>
  <si>
    <t>Proficctv Sp. z o.o.</t>
  </si>
  <si>
    <t>Ul. Obornicka 276</t>
  </si>
  <si>
    <t>60-693 Poznań</t>
  </si>
  <si>
    <t>3. Niniejszą gwarancją objęte są usterki produktu spowodowane wadliwymi częściami i/ lub defektami powstałymi w procesie produkcji.</t>
  </si>
  <si>
    <t>Gwarancja nie obejmuje roszczeń z tytułu parametrów technicznych produktu, o ile są one zgodne z podanymi przez producenta.</t>
  </si>
  <si>
    <t>4. Zakresem gwarancji nie są objęte czynności wymienione w instrukcji obsługi oraz należące do normalnej obsługi eksploatacyjnej jak np.</t>
  </si>
  <si>
    <t>instalacja sprzętu, konfiguracja/programowanie, konserwacja. Producent zaleca przeprowadzanie konserwacji urządzeń co pół roku.</t>
  </si>
  <si>
    <t>5. Wady fizyczne i awarie towaru ujawnione i zgłoszone Gwarantowi na piśmie w okresie gwarancji Gwarant usunie na własny koszt w</t>
  </si>
  <si>
    <t>pierwszym możliwym terminie od daty dostarczenia wadliwego towaru do serwisu, nie później niż w ciągu 30 dni roboczych od daty uznania</t>
  </si>
  <si>
    <t>zasadności reklamacji. W przypadku, gdy naprawa wymaga zastosowania materiałów, części itp., wymagających sprowadzenia ich z zagranicy,</t>
  </si>
  <si>
    <t>termin naprawy dla Gwaranta może zostać przedłużony do 60 dni roboczych. W takim przypadku Gwarant nie odpowiada za ewentualne</t>
  </si>
  <si>
    <t>opóźnienia, jeżeli wynikają one z niezależnych od Gwaranta przestojów związanych z odprawą celną, ograniczeń celnych, importowych i</t>
  </si>
  <si>
    <t>innych przyczyn.</t>
  </si>
  <si>
    <t>6. Czas transportu produktu nie może być traktowany jako czas naprawy .</t>
  </si>
  <si>
    <t>7. Wybór sposobu naprawy produktu należy do Serwisu, który ma prawo do naprawy części, jej wymiany lub wymiany całego produktu. Wszelkie</t>
  </si>
  <si>
    <t>wadliwe produkty lub części po wymianie pozostają do dyspozycji Serwisu.</t>
  </si>
  <si>
    <t>8. Gwarant przystąpi do ustalenia przyczyn awarii towaru po stwierdzeniu, że reklamowany towar został dostarczony Gwarantowi w opakowaniu</t>
  </si>
  <si>
    <t>fabrycznym i kompletny, wraz z dokumentami : dowodem zakupu i prawidłowo wypełnioną kartą zgłoszeń reklamacyjnych. Na czas</t>
  </si>
  <si>
    <t>ewentualnego uzupełnienia przez Klienta tych wymogów bieg terminu dla Gwaranta do dokonania naprawy reklamowanego towaru ulega</t>
  </si>
  <si>
    <t>zawieszeniu. W przypadku nie dopełnienia przez Kupującego wszystkich formalności sprzedawca zastrzega sobie prawo odmowy dokonania</t>
  </si>
  <si>
    <t>naprawy gwarancyjnej. Karta zgłoszeń reklamacyjnych znajduje się poniżej informacji warunków gwarancji.</t>
  </si>
  <si>
    <t>9. Po przeprowadzeniu przez serwis oględzin sprzętu i w przypadku wykrycia niezgodności z warunkami gwarancji, gwarancja może być</t>
  </si>
  <si>
    <t>potraktowana jako płatna o czym zostanie poinformowany Klient przed podjęciem procedur serwisowych. Bez pisemnej zgody Klienta na</t>
  </si>
  <si>
    <t>naprawę odpłatną nie zostaną powzięte żadne prace serwisowe.</t>
  </si>
  <si>
    <t>10. Koszty przesyłki do serwisu pokrywa Klient. W przypadku wysłania do serwisu produktu na koszt Gwaranta serwis może odmówić przyjęcia</t>
  </si>
  <si>
    <t>przesyłki i przesyłka automatycznie zostanie odesłana na koszt nadawcy. W przypadku, gdy po zbadaniu towaru Gwarant ustali, że towar działa</t>
  </si>
  <si>
    <t>poprawnie lub nie wykazuje wad podanych przez Klienta - serwis ma prawo do wystawienia faktury w wysokości 50zł netto.</t>
  </si>
  <si>
    <t>11. W przypadku przeprowadzaniu testu, ekspertyz na potrzeby, prośby Klienta serwis ma prawo wystawić fakturę w wysokości nie mniejszej niż</t>
  </si>
  <si>
    <t>50 zł netto.</t>
  </si>
  <si>
    <t>12. Po naprawie sprzęt zostanie odesłany do Klienta na koszt firmy Gwaranta w okresie gwarancyjnym tylko w przypadku naprawy gwarancyjnej.</t>
  </si>
  <si>
    <t>W przypadku naprawy pogwarancyjnej w okresie gwarancji lub także po jej zakończeniu sprzęt zostanie odesłany na koszt Klienta.</t>
  </si>
  <si>
    <t>13. Naprawiony lub wymieniony towar (a także jego części) będzie objęty gwarancją przez pozostały niewykorzystany okres gwarancji lub przez 90</t>
  </si>
  <si>
    <t>dni od wysyłki, w zależności od tego, który z tych okresów będzie dłuższy.</t>
  </si>
  <si>
    <t>14. W przypadku dostarczenia przez Klienta sprzętu niekompletnego, bez opakowania fabrycznego, dokumentacji , kabli , sterowników itd.</t>
  </si>
  <si>
    <t>Gwarant może przyjąć sprzęt warunkowo. W takim przypadku Gwarant nie ponosi odpowiedzialności za uszkodzenia powstałe w czasie</t>
  </si>
  <si>
    <t>transportu do oraz z Serwisu . Kwestie uszkodzenia towaru podczas transportu rozstrzyga regulamin firmy kurierskiej. Zaleca się oznaczenie</t>
  </si>
  <si>
    <t>paczki zawierającej przesyłane urządzenia napisami „UWAGA SZKŁO”.</t>
  </si>
  <si>
    <t>15. Gwarancja traci swą ważność i może być unieważniona w przypadku stwierdzenia.</t>
  </si>
  <si>
    <t>a) Montażu niezgodnie z obowiązującymi normami dotyczącymi zabezpieczeń przepięciowych i ochrony przeciwporażeniowej.</t>
  </si>
  <si>
    <t>b) Stwierdzenia braku urządzeń zabezpieczających przed przepięciami i wyładowaniami atmosferycznymi, zwarcie instalacji elektrycznej.</t>
  </si>
  <si>
    <t>c) Stwierdzenie wadliwej instalacji elektrycznej (brak uziemień, brak skutecznego zerowania, źle dobrane przewody, różne fazy itp.)</t>
  </si>
  <si>
    <t>d) Uszkodzeń powstałych w wyniku niewłaściwego montażu i użytkowania, braku konserwacji, stosowania niezgodnie z przeznaczeniem.</t>
  </si>
  <si>
    <t>e) Uszkodzeń powstałych w wyniku zastosowania niewłaściwych urządzeń współpracujących.</t>
  </si>
  <si>
    <t>f) Usterek powstałych na skutek powodzi, pożaru, wyładowań atmosferycznych, złego napięcia zasilającego, korozji, normalnego zużycia</t>
  </si>
  <si>
    <t>eksploatacyjnego lub innych czynników zewnętrznych.</t>
  </si>
  <si>
    <t>g) Przeróbek lub zmian konstrukcyjnych w celu dostosowania do lokalnych wymogów urządzeń współpracujących lub standardów.</t>
  </si>
  <si>
    <t>h) Naprawy w nieupoważnionym do tego serwisie.</t>
  </si>
  <si>
    <t>i) Naruszenia, zakrycia uniemożliwiającego w jakikolwiek sposób identyfikacji, uszkodzenia oryginalnych nalepek gwarancyjnych,</t>
  </si>
  <si>
    <t>numerów serii i tabliczek znamionowych na sprzęcie.</t>
  </si>
  <si>
    <t>j) Zaniedbania użytkownika przy instalacji jak i przy użytkowaniu sprzętu.</t>
  </si>
  <si>
    <t>k) Modyfikacji oprogramowania sterującego</t>
  </si>
  <si>
    <t>l) Urządzenie zostało narażone na szkodliwe promieniowanie.</t>
  </si>
  <si>
    <t>16. Gwarancją nie są objęte:</t>
  </si>
  <si>
    <t>a) Przeglądy serwisowe i techniczne w okresie gwarancji,</t>
  </si>
  <si>
    <t>b) Wymiana materiałów eksploatacyjnych lub części zamiennych, zużytych w związku z eksploatacją towaru.</t>
  </si>
  <si>
    <t>c) Czyszczenie, zabrudzenie używanego sprzętu.</t>
  </si>
  <si>
    <t>d) Instalacji i konfiguracji urządzeń (firmwaru) jak i oprogramowania ( softwaru).</t>
  </si>
  <si>
    <t>17. Gwarancja nie uprawnia Klienta do roszczeń z tytułu utraconych korzyści z uwagi na naprawę towaru. Nie ponosi także odpowiedzialności za</t>
  </si>
  <si>
    <t>utratę danych i związane z tym następstwami.</t>
  </si>
  <si>
    <t>18. Po upływie gwarancji Gwarant gwarantuje odpłatną dostępność części i podzespołów do towarów sprzedanych Klientowi, które w okresie</t>
  </si>
  <si>
    <t>gwarancji były serwisowane zgodnie z wymogami gwarancyjnymi. W przypadku gdy staje się to niemożliwe, z przyczyn na które Gwarant nie</t>
  </si>
  <si>
    <t>ma wpływu np. brak części zamiennych u producenta Gwarant dokona wszelkich starań aby dostarczyć towar o parametrach nie gorszych niż</t>
  </si>
  <si>
    <t>uszkodzony, o zbliżonej funkcjonalności i w pełni kompatybilny na koszt Klienta po cenie nie odbiegającej od warunków rynkowych</t>
  </si>
  <si>
    <t>obowiązujących w czasie wymiany.</t>
  </si>
  <si>
    <t>19. Gwarant zastrzega sobie prawno wstrzymania świadczenia usług gwarancyjnych i pogwarancyjnych w przypadku przeterminowanych</t>
  </si>
  <si>
    <t>należności Klienta względem Gwaranta.</t>
  </si>
  <si>
    <t>20. Towar znajdujący się w serwisie dłużej niż 6 miesięcy bez zgody Klienta na naprawę lub naprawione bez zgody na obciążenie zleceniodawcy</t>
  </si>
  <si>
    <t>kosztami serwisowymi, przechodzi na rzecz firmy Proficctv Sp. z o.o.</t>
  </si>
  <si>
    <t>21. Ponieważ Proficctv Sp. z o.o. jest dystrybutorem produktów wytworzonych przez inny podmiot limit odpowiedzialności Proficctv Sp. z o.o. z</t>
  </si>
  <si>
    <t>tytułu rękojmi oraz świadczeń dotyczących produktów nie będzie wyższa niż odpowiedzialność jaką przyjmuje producent.</t>
  </si>
  <si>
    <t>22. Niniejsza gwarancja przysługuje tylko Kupującemu i nie podlega cesji ani innego rodzaju zbyciu na inne osoby.</t>
  </si>
  <si>
    <t>Kupujący akceptuje warunki niniejszej gwarancji w całości z chwilą podpisania dokumentu sprzedaży i/lub przyjęcia dostawy towaru od firmy Dmax</t>
  </si>
  <si>
    <t>Polska Sp. z o.o. lub od przedstawicieli Gwaranta : dystrybutorów, re-dystrybutorów lub innych podmiotów sprzedających powyższe produkty.</t>
  </si>
  <si>
    <t>PROCEDURA REKLAMACYNA:</t>
  </si>
  <si>
    <t>- Sprzęt musi posiadać oryginalne opakowanie w celu bezpiecznego transportu uszkodzonego sprzętu do serwisu</t>
  </si>
  <si>
    <t>- W przypadku braku oryginalnego opakowania Klient dokona wszelkich starań aby sprzęt został dostarczony do serwisu w sposób bezpieczny. Za</t>
  </si>
  <si>
    <t>transport dostarczonego sprzętu bez oryginalnego opakowania serwis nie odpowiada.</t>
  </si>
  <si>
    <t>- Jeżeli do serwisu zostanie dostarczy sprzęt niekompletny np. brak instrukcji, kabli, złączy, uchwytów, elementów znajdujących się w komplecie</t>
  </si>
  <si>
    <t>razem z zakupionym sprzętem sprzedawca nie może wymienić sprzętu na nowy tylko przeprowadzić procedurę serwisową.</t>
  </si>
  <si>
    <t>- Rezem z przesłanym sprzętem do serwisu musi zostać przesłana Karta zgłoszeń reklamacyjnych, która znajduje się poniżej. W przypadku jej braku</t>
  </si>
  <si>
    <t>serwis może odmówić rozpoczęcia procedury serwisowej.</t>
  </si>
  <si>
    <t>- Serwis ma prawo zażądać o Klienta dodatkowych wyjaśnień takich jak informacje o sposobie instalowania, rodzaju użytych mediów</t>
  </si>
  <si>
    <t>transmisyjnych, użytkowania sprzętu a także porosić o dokumentację wykonawczą lub powykonawczą.</t>
  </si>
  <si>
    <t>KAMERY SIECIOWE</t>
  </si>
  <si>
    <t>S</t>
  </si>
  <si>
    <t>N</t>
  </si>
  <si>
    <t>P</t>
  </si>
  <si>
    <t>-</t>
  </si>
  <si>
    <t>T</t>
  </si>
  <si>
    <t>H</t>
  </si>
  <si>
    <t>Samsung</t>
  </si>
  <si>
    <t>Kamera sieciowa</t>
  </si>
  <si>
    <r>
      <rPr>
        <b val="1"/>
        <sz val="8"/>
        <color indexed="8"/>
        <rFont val="돋움"/>
      </rPr>
      <t>B:</t>
    </r>
    <r>
      <rPr>
        <sz val="8"/>
        <color indexed="8"/>
        <rFont val="돋움"/>
      </rPr>
      <t xml:space="preserve"> box</t>
    </r>
  </si>
  <si>
    <r>
      <rPr>
        <b val="1"/>
        <sz val="8"/>
        <color indexed="8"/>
        <rFont val="돋움"/>
      </rPr>
      <t>9</t>
    </r>
    <r>
      <rPr>
        <sz val="8"/>
        <color indexed="8"/>
        <rFont val="돋움"/>
      </rPr>
      <t>: specjalne, EMCCD</t>
    </r>
  </si>
  <si>
    <r>
      <rPr>
        <b val="1"/>
        <sz val="8"/>
        <color indexed="8"/>
        <rFont val="돋움"/>
      </rPr>
      <t>00:</t>
    </r>
    <r>
      <rPr>
        <sz val="8"/>
        <color indexed="8"/>
        <rFont val="돋움"/>
      </rPr>
      <t xml:space="preserve"> bez obiektywu</t>
    </r>
  </si>
  <si>
    <t>wersja 0-9</t>
  </si>
  <si>
    <r>
      <rPr>
        <b val="1"/>
        <sz val="8"/>
        <color indexed="8"/>
        <rFont val="돋움"/>
      </rPr>
      <t>B:</t>
    </r>
    <r>
      <rPr>
        <sz val="8"/>
        <color indexed="8"/>
        <rFont val="돋움"/>
      </rPr>
      <t xml:space="preserve"> czarna</t>
    </r>
  </si>
  <si>
    <r>
      <rPr>
        <b val="1"/>
        <sz val="8"/>
        <color indexed="8"/>
        <rFont val="돋움"/>
      </rPr>
      <t>Z:</t>
    </r>
    <r>
      <rPr>
        <sz val="8"/>
        <color indexed="8"/>
        <rFont val="돋움"/>
      </rPr>
      <t xml:space="preserve"> motozoom</t>
    </r>
  </si>
  <si>
    <r>
      <rPr>
        <b val="1"/>
        <sz val="8"/>
        <color indexed="8"/>
        <rFont val="돋움"/>
      </rPr>
      <t>8:</t>
    </r>
    <r>
      <rPr>
        <sz val="8"/>
        <color indexed="8"/>
        <rFont val="돋움"/>
      </rPr>
      <t xml:space="preserve"> 4 mega</t>
    </r>
  </si>
  <si>
    <r>
      <rPr>
        <b val="1"/>
        <sz val="8"/>
        <color indexed="8"/>
        <rFont val="돋움"/>
      </rPr>
      <t>01:</t>
    </r>
    <r>
      <rPr>
        <sz val="8"/>
        <color indexed="8"/>
        <rFont val="돋움"/>
      </rPr>
      <t xml:space="preserve"> poniżej 3 mm</t>
    </r>
  </si>
  <si>
    <r>
      <rPr>
        <b val="1"/>
        <sz val="8"/>
        <color indexed="8"/>
        <rFont val="돋움"/>
      </rPr>
      <t>R:</t>
    </r>
    <r>
      <rPr>
        <sz val="8"/>
        <color indexed="8"/>
        <rFont val="돋움"/>
      </rPr>
      <t xml:space="preserve"> IR</t>
    </r>
  </si>
  <si>
    <r>
      <rPr>
        <b val="1"/>
        <sz val="8"/>
        <color indexed="8"/>
        <rFont val="돋움"/>
      </rPr>
      <t>V:</t>
    </r>
    <r>
      <rPr>
        <sz val="8"/>
        <color indexed="8"/>
        <rFont val="돋움"/>
      </rPr>
      <t xml:space="preserve"> kopułkowe wandaloodporne</t>
    </r>
  </si>
  <si>
    <r>
      <rPr>
        <b val="1"/>
        <sz val="8"/>
        <color indexed="8"/>
        <rFont val="돋움"/>
      </rPr>
      <t>7:</t>
    </r>
    <r>
      <rPr>
        <sz val="8"/>
        <color indexed="8"/>
        <rFont val="돋움"/>
      </rPr>
      <t xml:space="preserve"> 3 mega</t>
    </r>
  </si>
  <si>
    <r>
      <rPr>
        <b val="1"/>
        <sz val="8"/>
        <color indexed="8"/>
        <rFont val="돋움"/>
      </rPr>
      <t>02:</t>
    </r>
    <r>
      <rPr>
        <sz val="8"/>
        <color indexed="8"/>
        <rFont val="돋움"/>
      </rPr>
      <t xml:space="preserve"> powyżej 3 - 4 mm</t>
    </r>
  </si>
  <si>
    <r>
      <rPr>
        <b val="1"/>
        <sz val="8"/>
        <color indexed="8"/>
        <rFont val="돋움"/>
      </rPr>
      <t>RF:</t>
    </r>
    <r>
      <rPr>
        <sz val="8"/>
        <color indexed="8"/>
        <rFont val="돋움"/>
      </rPr>
      <t xml:space="preserve"> IR+wpuszczana w sufit podwieszany</t>
    </r>
  </si>
  <si>
    <r>
      <rPr>
        <b val="1"/>
        <sz val="8"/>
        <color indexed="8"/>
        <rFont val="돋움"/>
      </rPr>
      <t>D:</t>
    </r>
    <r>
      <rPr>
        <sz val="8"/>
        <color indexed="8"/>
        <rFont val="돋움"/>
      </rPr>
      <t xml:space="preserve"> kopułkowe wewnętrzne</t>
    </r>
  </si>
  <si>
    <r>
      <rPr>
        <b val="1"/>
        <sz val="8"/>
        <color indexed="8"/>
        <rFont val="돋움"/>
      </rPr>
      <t>6:</t>
    </r>
    <r>
      <rPr>
        <sz val="8"/>
        <color indexed="8"/>
        <rFont val="돋움"/>
      </rPr>
      <t xml:space="preserve"> 2 mega</t>
    </r>
  </si>
  <si>
    <r>
      <rPr>
        <b val="1"/>
        <sz val="8"/>
        <color indexed="8"/>
        <rFont val="돋움"/>
      </rPr>
      <t>03:</t>
    </r>
    <r>
      <rPr>
        <sz val="8"/>
        <color indexed="8"/>
        <rFont val="돋움"/>
      </rPr>
      <t xml:space="preserve"> powyżej 4 -6 mm</t>
    </r>
  </si>
  <si>
    <r>
      <rPr>
        <b val="1"/>
        <sz val="8"/>
        <color indexed="8"/>
        <rFont val="돋움"/>
      </rPr>
      <t>F:</t>
    </r>
    <r>
      <rPr>
        <sz val="8"/>
        <color indexed="8"/>
        <rFont val="돋움"/>
      </rPr>
      <t xml:space="preserve"> wpuszczana w sufit podwieszany</t>
    </r>
  </si>
  <si>
    <r>
      <rPr>
        <b val="1"/>
        <sz val="8"/>
        <color indexed="8"/>
        <rFont val="돋움"/>
      </rPr>
      <t>P:</t>
    </r>
    <r>
      <rPr>
        <sz val="8"/>
        <color indexed="8"/>
        <rFont val="돋움"/>
      </rPr>
      <t xml:space="preserve"> PTZ</t>
    </r>
  </si>
  <si>
    <r>
      <rPr>
        <b val="1"/>
        <sz val="8"/>
        <color indexed="8"/>
        <rFont val="돋움"/>
      </rPr>
      <t>5:</t>
    </r>
    <r>
      <rPr>
        <sz val="8"/>
        <color indexed="8"/>
        <rFont val="돋움"/>
      </rPr>
      <t xml:space="preserve"> 1.3 mega</t>
    </r>
  </si>
  <si>
    <r>
      <rPr>
        <b val="1"/>
        <sz val="8"/>
        <color indexed="8"/>
        <rFont val="돋움"/>
      </rPr>
      <t>04:</t>
    </r>
    <r>
      <rPr>
        <sz val="8"/>
        <color indexed="8"/>
        <rFont val="돋움"/>
      </rPr>
      <t xml:space="preserve"> powyżej 6 - 10 mm</t>
    </r>
  </si>
  <si>
    <r>
      <rPr>
        <b val="1"/>
        <sz val="8"/>
        <color indexed="8"/>
        <rFont val="돋움"/>
      </rPr>
      <t>H:</t>
    </r>
    <r>
      <rPr>
        <sz val="8"/>
        <color indexed="8"/>
        <rFont val="돋움"/>
      </rPr>
      <t xml:space="preserve"> zewnętrzna</t>
    </r>
  </si>
  <si>
    <r>
      <rPr>
        <b val="1"/>
        <sz val="8"/>
        <color indexed="8"/>
        <rFont val="돋움"/>
      </rPr>
      <t>O:</t>
    </r>
    <r>
      <rPr>
        <sz val="8"/>
        <color indexed="8"/>
        <rFont val="돋움"/>
      </rPr>
      <t xml:space="preserve"> zintegrowane</t>
    </r>
  </si>
  <si>
    <r>
      <rPr>
        <b val="1"/>
        <sz val="8"/>
        <color indexed="8"/>
        <rFont val="돋움"/>
      </rPr>
      <t>4:</t>
    </r>
    <r>
      <rPr>
        <sz val="8"/>
        <color indexed="8"/>
        <rFont val="돋움"/>
      </rPr>
      <t xml:space="preserve"> SVGA</t>
    </r>
  </si>
  <si>
    <r>
      <rPr>
        <b val="1"/>
        <sz val="8"/>
        <color indexed="8"/>
        <rFont val="돋움"/>
      </rPr>
      <t>05:</t>
    </r>
    <r>
      <rPr>
        <sz val="8"/>
        <color indexed="8"/>
        <rFont val="돋움"/>
      </rPr>
      <t xml:space="preserve"> powyżej 10 mm</t>
    </r>
  </si>
  <si>
    <r>
      <rPr>
        <b val="1"/>
        <sz val="8"/>
        <color indexed="8"/>
        <rFont val="돋움"/>
      </rPr>
      <t>C:</t>
    </r>
    <r>
      <rPr>
        <sz val="8"/>
        <color indexed="8"/>
        <rFont val="돋움"/>
      </rPr>
      <t xml:space="preserve"> funkcja zliczania</t>
    </r>
  </si>
  <si>
    <r>
      <rPr>
        <b val="1"/>
        <sz val="8"/>
        <color indexed="8"/>
        <rFont val="돋움"/>
      </rPr>
      <t>M:</t>
    </r>
    <r>
      <rPr>
        <sz val="8"/>
        <color indexed="8"/>
        <rFont val="돋움"/>
      </rPr>
      <t xml:space="preserve"> modułowe</t>
    </r>
  </si>
  <si>
    <r>
      <rPr>
        <b val="1"/>
        <sz val="8"/>
        <color indexed="8"/>
        <rFont val="돋움"/>
      </rPr>
      <t>3:</t>
    </r>
    <r>
      <rPr>
        <sz val="8"/>
        <color indexed="8"/>
        <rFont val="돋움"/>
      </rPr>
      <t xml:space="preserve"> WDR CCD</t>
    </r>
  </si>
  <si>
    <r>
      <rPr>
        <b val="1"/>
        <sz val="8"/>
        <color indexed="8"/>
        <rFont val="돋움"/>
      </rPr>
      <t>06:</t>
    </r>
    <r>
      <rPr>
        <sz val="8"/>
        <color indexed="8"/>
        <rFont val="돋움"/>
      </rPr>
      <t xml:space="preserve"> 2 x V/F</t>
    </r>
  </si>
  <si>
    <r>
      <rPr>
        <b val="1"/>
        <sz val="8"/>
        <color indexed="8"/>
        <rFont val="돋움"/>
      </rPr>
      <t>CF:</t>
    </r>
    <r>
      <rPr>
        <sz val="8"/>
        <color indexed="8"/>
        <rFont val="돋움"/>
      </rPr>
      <t xml:space="preserve"> funkcja zliczania + wpuszczana w sufit podiweszany</t>
    </r>
  </si>
  <si>
    <r>
      <rPr>
        <b val="1"/>
        <sz val="8"/>
        <color indexed="8"/>
        <rFont val="돋움"/>
      </rPr>
      <t>U:</t>
    </r>
    <r>
      <rPr>
        <sz val="8"/>
        <color indexed="8"/>
        <rFont val="돋움"/>
      </rPr>
      <t xml:space="preserve"> P/T united</t>
    </r>
  </si>
  <si>
    <r>
      <rPr>
        <b val="1"/>
        <sz val="8"/>
        <color indexed="8"/>
        <rFont val="돋움"/>
      </rPr>
      <t>2:</t>
    </r>
    <r>
      <rPr>
        <sz val="8"/>
        <color indexed="8"/>
        <rFont val="돋움"/>
      </rPr>
      <t xml:space="preserve"> BLC CCD</t>
    </r>
  </si>
  <si>
    <r>
      <rPr>
        <b val="1"/>
        <sz val="8"/>
        <color indexed="8"/>
        <rFont val="돋움"/>
      </rPr>
      <t>08:</t>
    </r>
    <r>
      <rPr>
        <sz val="8"/>
        <color indexed="8"/>
        <rFont val="돋움"/>
      </rPr>
      <t xml:space="preserve"> powyżej 2 - 9 x V/F</t>
    </r>
  </si>
  <si>
    <r>
      <rPr>
        <b val="1"/>
        <sz val="8"/>
        <color indexed="8"/>
        <rFont val="돋움"/>
      </rPr>
      <t xml:space="preserve">T: </t>
    </r>
    <r>
      <rPr>
        <sz val="8"/>
        <color indexed="8"/>
        <rFont val="돋움"/>
      </rPr>
      <t>śledzenie obiektów</t>
    </r>
  </si>
  <si>
    <r>
      <rPr>
        <b val="1"/>
        <sz val="8"/>
        <color indexed="8"/>
        <rFont val="돋움"/>
      </rPr>
      <t>1:</t>
    </r>
    <r>
      <rPr>
        <sz val="8"/>
        <color indexed="8"/>
        <rFont val="돋움"/>
      </rPr>
      <t xml:space="preserve"> VGA CMOS</t>
    </r>
  </si>
  <si>
    <r>
      <rPr>
        <b val="1"/>
        <sz val="8"/>
        <color indexed="8"/>
        <rFont val="돋움"/>
      </rPr>
      <t>09:</t>
    </r>
    <r>
      <rPr>
        <sz val="8"/>
        <color indexed="8"/>
        <rFont val="돋움"/>
      </rPr>
      <t xml:space="preserve"> 10x V/F</t>
    </r>
  </si>
  <si>
    <r>
      <rPr>
        <b val="1"/>
        <sz val="8"/>
        <color indexed="8"/>
        <rFont val="돋움"/>
      </rPr>
      <t>TH:</t>
    </r>
    <r>
      <rPr>
        <sz val="8"/>
        <color indexed="8"/>
        <rFont val="돋움"/>
      </rPr>
      <t xml:space="preserve"> zewnętrzna z śledzeniem obiektów</t>
    </r>
  </si>
  <si>
    <r>
      <rPr>
        <b val="1"/>
        <sz val="8"/>
        <color indexed="8"/>
        <rFont val="돋움"/>
      </rPr>
      <t>xx:</t>
    </r>
    <r>
      <rPr>
        <sz val="8"/>
        <color indexed="8"/>
        <rFont val="돋움"/>
      </rPr>
      <t xml:space="preserve"> kamery PTZ i zoom</t>
    </r>
  </si>
  <si>
    <r>
      <rPr>
        <b val="1"/>
        <sz val="8"/>
        <color indexed="8"/>
        <rFont val="돋움"/>
      </rPr>
      <t>VH:</t>
    </r>
    <r>
      <rPr>
        <sz val="8"/>
        <color indexed="8"/>
        <rFont val="돋움"/>
      </rPr>
      <t xml:space="preserve"> wandaloodporna zewnętrzna</t>
    </r>
  </si>
  <si>
    <r>
      <rPr>
        <b val="1"/>
        <sz val="8"/>
        <color indexed="8"/>
        <rFont val="돋움"/>
      </rPr>
      <t>36:</t>
    </r>
    <r>
      <rPr>
        <sz val="8"/>
        <color indexed="8"/>
        <rFont val="돋움"/>
      </rPr>
      <t xml:space="preserve"> 360</t>
    </r>
    <r>
      <rPr>
        <sz val="8"/>
        <color indexed="8"/>
        <rFont val="Czcionka tekstu podstawowego"/>
      </rPr>
      <t>º</t>
    </r>
    <r>
      <rPr>
        <sz val="8"/>
        <color indexed="8"/>
        <rFont val="돋움"/>
      </rPr>
      <t xml:space="preserve"> "rybie oko"</t>
    </r>
  </si>
  <si>
    <t>KAMERY ANALOGOWE</t>
  </si>
  <si>
    <t>C</t>
  </si>
  <si>
    <t>V</t>
  </si>
  <si>
    <r>
      <rPr>
        <b val="1"/>
        <sz val="8"/>
        <color indexed="8"/>
        <rFont val="돋움"/>
      </rPr>
      <t xml:space="preserve">C: </t>
    </r>
    <r>
      <rPr>
        <sz val="8"/>
        <color indexed="8"/>
        <rFont val="돋움"/>
      </rPr>
      <t>kamera</t>
    </r>
  </si>
  <si>
    <r>
      <rPr>
        <b val="1"/>
        <sz val="8"/>
        <color indexed="8"/>
        <rFont val="돋움"/>
      </rPr>
      <t>9</t>
    </r>
    <r>
      <rPr>
        <sz val="8"/>
        <color indexed="8"/>
        <rFont val="돋움"/>
      </rPr>
      <t>: specjalne</t>
    </r>
  </si>
  <si>
    <r>
      <rPr>
        <b val="1"/>
        <sz val="8"/>
        <color indexed="8"/>
        <rFont val="돋움"/>
      </rPr>
      <t>U:</t>
    </r>
    <r>
      <rPr>
        <sz val="8"/>
        <color indexed="8"/>
        <rFont val="돋움"/>
      </rPr>
      <t xml:space="preserve"> kamera UTP</t>
    </r>
  </si>
  <si>
    <r>
      <rPr>
        <b val="1"/>
        <sz val="8"/>
        <color indexed="8"/>
        <rFont val="돋움"/>
      </rPr>
      <t>01:</t>
    </r>
    <r>
      <rPr>
        <sz val="8"/>
        <color indexed="8"/>
        <rFont val="돋움"/>
      </rPr>
      <t xml:space="preserve"> 3 mm</t>
    </r>
  </si>
  <si>
    <r>
      <rPr>
        <b val="1"/>
        <sz val="8"/>
        <color indexed="8"/>
        <rFont val="돋움"/>
      </rPr>
      <t>02:</t>
    </r>
    <r>
      <rPr>
        <sz val="8"/>
        <color indexed="8"/>
        <rFont val="돋움"/>
      </rPr>
      <t xml:space="preserve"> 4 mm</t>
    </r>
  </si>
  <si>
    <r>
      <rPr>
        <b val="1"/>
        <sz val="8"/>
        <color indexed="8"/>
        <rFont val="돋움"/>
      </rPr>
      <t>03:</t>
    </r>
    <r>
      <rPr>
        <sz val="8"/>
        <color indexed="8"/>
        <rFont val="돋움"/>
      </rPr>
      <t xml:space="preserve"> 6 mm</t>
    </r>
  </si>
  <si>
    <r>
      <rPr>
        <b val="1"/>
        <sz val="8"/>
        <color indexed="8"/>
        <rFont val="돋움"/>
      </rPr>
      <t>04:</t>
    </r>
    <r>
      <rPr>
        <sz val="8"/>
        <color indexed="8"/>
        <rFont val="돋움"/>
      </rPr>
      <t xml:space="preserve"> 8 mm</t>
    </r>
  </si>
  <si>
    <r>
      <rPr>
        <b val="1"/>
        <sz val="8"/>
        <color indexed="8"/>
        <rFont val="돋움"/>
      </rPr>
      <t>4:</t>
    </r>
    <r>
      <rPr>
        <sz val="8"/>
        <color indexed="8"/>
        <rFont val="돋움"/>
      </rPr>
      <t xml:space="preserve"> 1/2"</t>
    </r>
  </si>
  <si>
    <r>
      <rPr>
        <b val="1"/>
        <sz val="8"/>
        <color indexed="8"/>
        <rFont val="돋움"/>
      </rPr>
      <t>V:</t>
    </r>
    <r>
      <rPr>
        <sz val="8"/>
        <color indexed="8"/>
        <rFont val="돋움"/>
      </rPr>
      <t xml:space="preserve"> wandaloodporna</t>
    </r>
  </si>
  <si>
    <r>
      <rPr>
        <b val="1"/>
        <sz val="8"/>
        <color indexed="8"/>
        <rFont val="돋움"/>
      </rPr>
      <t>07:</t>
    </r>
    <r>
      <rPr>
        <sz val="8"/>
        <color indexed="8"/>
        <rFont val="돋움"/>
      </rPr>
      <t xml:space="preserve"> 3 x V/F</t>
    </r>
  </si>
  <si>
    <r>
      <rPr>
        <b val="1"/>
        <sz val="8"/>
        <color indexed="8"/>
        <rFont val="돋움"/>
      </rPr>
      <t xml:space="preserve">HE: </t>
    </r>
    <r>
      <rPr>
        <sz val="8"/>
        <color indexed="8"/>
        <rFont val="돋움"/>
      </rPr>
      <t>grzałka</t>
    </r>
  </si>
  <si>
    <r>
      <rPr>
        <b val="1"/>
        <sz val="8"/>
        <color indexed="8"/>
        <rFont val="돋움"/>
      </rPr>
      <t>1:</t>
    </r>
    <r>
      <rPr>
        <sz val="8"/>
        <color indexed="8"/>
        <rFont val="돋움"/>
      </rPr>
      <t xml:space="preserve"> VGA/270k</t>
    </r>
  </si>
  <si>
    <r>
      <rPr>
        <b val="1"/>
        <sz val="8"/>
        <color indexed="8"/>
        <rFont val="돋움"/>
      </rPr>
      <t>08:</t>
    </r>
    <r>
      <rPr>
        <sz val="8"/>
        <color indexed="8"/>
        <rFont val="돋움"/>
      </rPr>
      <t xml:space="preserve"> 4 - 9 x V/F</t>
    </r>
  </si>
  <si>
    <r>
      <rPr>
        <b val="1"/>
        <sz val="8"/>
        <color indexed="8"/>
        <rFont val="돋움"/>
      </rPr>
      <t>09:</t>
    </r>
    <r>
      <rPr>
        <sz val="8"/>
        <color indexed="8"/>
        <rFont val="돋움"/>
      </rPr>
      <t xml:space="preserve"> 10 x V/F</t>
    </r>
  </si>
  <si>
    <t>MONITORY</t>
  </si>
  <si>
    <t>M</t>
  </si>
  <si>
    <t>Monitor</t>
  </si>
  <si>
    <r>
      <rPr>
        <b val="1"/>
        <sz val="8"/>
        <color indexed="8"/>
        <rFont val="돋움"/>
      </rPr>
      <t>T:</t>
    </r>
    <r>
      <rPr>
        <sz val="8"/>
        <color indexed="8"/>
        <rFont val="돋움"/>
      </rPr>
      <t xml:space="preserve"> TFT-LCD</t>
    </r>
  </si>
  <si>
    <t>17-40"</t>
  </si>
  <si>
    <r>
      <rPr>
        <b val="1"/>
        <sz val="8"/>
        <color indexed="8"/>
        <rFont val="돋움"/>
      </rPr>
      <t>0:</t>
    </r>
    <r>
      <rPr>
        <sz val="8"/>
        <color indexed="8"/>
        <rFont val="돋움"/>
      </rPr>
      <t xml:space="preserve"> BNC</t>
    </r>
  </si>
  <si>
    <r>
      <rPr>
        <b val="1"/>
        <sz val="8"/>
        <color indexed="8"/>
        <rFont val="돋움"/>
      </rPr>
      <t>N:</t>
    </r>
    <r>
      <rPr>
        <sz val="8"/>
        <color indexed="8"/>
        <rFont val="돋움"/>
      </rPr>
      <t xml:space="preserve"> N/W</t>
    </r>
  </si>
  <si>
    <r>
      <rPr>
        <b val="1"/>
        <sz val="8"/>
        <color indexed="8"/>
        <rFont val="돋움"/>
      </rPr>
      <t>C:</t>
    </r>
    <r>
      <rPr>
        <sz val="8"/>
        <color indexed="8"/>
        <rFont val="돋움"/>
      </rPr>
      <t xml:space="preserve"> CRT</t>
    </r>
  </si>
  <si>
    <r>
      <rPr>
        <b val="1"/>
        <sz val="8"/>
        <color indexed="8"/>
        <rFont val="돋움"/>
      </rPr>
      <t>1:</t>
    </r>
    <r>
      <rPr>
        <sz val="8"/>
        <color indexed="8"/>
        <rFont val="돋움"/>
      </rPr>
      <t xml:space="preserve"> VGA</t>
    </r>
  </si>
  <si>
    <r>
      <rPr>
        <b val="1"/>
        <sz val="8"/>
        <color indexed="8"/>
        <rFont val="돋움"/>
      </rPr>
      <t>E:</t>
    </r>
    <r>
      <rPr>
        <sz val="8"/>
        <color indexed="8"/>
        <rFont val="돋움"/>
      </rPr>
      <t xml:space="preserve"> normalny</t>
    </r>
  </si>
  <si>
    <r>
      <rPr>
        <b val="1"/>
        <sz val="8"/>
        <color indexed="8"/>
        <rFont val="돋움"/>
      </rPr>
      <t>V:</t>
    </r>
    <r>
      <rPr>
        <sz val="8"/>
        <color indexed="8"/>
        <rFont val="돋움"/>
      </rPr>
      <t xml:space="preserve"> PVM</t>
    </r>
  </si>
  <si>
    <r>
      <rPr>
        <b val="1"/>
        <sz val="8"/>
        <color indexed="8"/>
        <rFont val="돋움"/>
      </rPr>
      <t>2:</t>
    </r>
    <r>
      <rPr>
        <sz val="8"/>
        <color indexed="8"/>
        <rFont val="돋움"/>
      </rPr>
      <t xml:space="preserve"> VGA +BNC</t>
    </r>
  </si>
  <si>
    <r>
      <rPr>
        <b val="1"/>
        <sz val="8"/>
        <color indexed="8"/>
        <rFont val="돋움"/>
      </rPr>
      <t>E:</t>
    </r>
    <r>
      <rPr>
        <sz val="8"/>
        <color indexed="8"/>
        <rFont val="돋움"/>
      </rPr>
      <t xml:space="preserve"> AMOLED</t>
    </r>
  </si>
  <si>
    <r>
      <rPr>
        <b val="1"/>
        <sz val="8"/>
        <color indexed="8"/>
        <rFont val="돋움"/>
      </rPr>
      <t>3:</t>
    </r>
    <r>
      <rPr>
        <sz val="8"/>
        <color indexed="8"/>
        <rFont val="돋움"/>
      </rPr>
      <t xml:space="preserve"> inne</t>
    </r>
  </si>
  <si>
    <t>REJESTRATORY</t>
  </si>
  <si>
    <t>R</t>
  </si>
  <si>
    <t>D</t>
  </si>
  <si>
    <t>Rejestrator</t>
  </si>
  <si>
    <r>
      <rPr>
        <b val="1"/>
        <sz val="8"/>
        <color indexed="8"/>
        <rFont val="돋움"/>
      </rPr>
      <t>D:</t>
    </r>
    <r>
      <rPr>
        <sz val="8"/>
        <color indexed="8"/>
        <rFont val="돋움"/>
      </rPr>
      <t xml:space="preserve"> DVR</t>
    </r>
  </si>
  <si>
    <r>
      <rPr>
        <b val="1"/>
        <sz val="8"/>
        <color indexed="8"/>
        <rFont val="돋움"/>
      </rPr>
      <t>1:</t>
    </r>
    <r>
      <rPr>
        <sz val="8"/>
        <color indexed="8"/>
        <rFont val="돋움"/>
      </rPr>
      <t xml:space="preserve"> 1 KAN</t>
    </r>
  </si>
  <si>
    <r>
      <rPr>
        <b val="1"/>
        <sz val="8"/>
        <color indexed="8"/>
        <rFont val="돋움"/>
      </rPr>
      <t>1:</t>
    </r>
    <r>
      <rPr>
        <sz val="8"/>
        <color indexed="8"/>
        <rFont val="돋움"/>
      </rPr>
      <t xml:space="preserve"> CIF 6,25 kl/s</t>
    </r>
  </si>
  <si>
    <r>
      <rPr>
        <b val="1"/>
        <sz val="8"/>
        <color indexed="8"/>
        <rFont val="돋움"/>
      </rPr>
      <t>0:</t>
    </r>
    <r>
      <rPr>
        <sz val="8"/>
        <color indexed="8"/>
        <rFont val="돋움"/>
      </rPr>
      <t xml:space="preserve"> wersja 1</t>
    </r>
  </si>
  <si>
    <r>
      <rPr>
        <b val="1"/>
        <sz val="8"/>
        <color indexed="8"/>
        <rFont val="돋움"/>
      </rPr>
      <t>D:</t>
    </r>
    <r>
      <rPr>
        <sz val="8"/>
        <color indexed="8"/>
        <rFont val="돋움"/>
      </rPr>
      <t xml:space="preserve"> DVD</t>
    </r>
  </si>
  <si>
    <r>
      <rPr>
        <b val="1"/>
        <sz val="8"/>
        <color indexed="8"/>
        <rFont val="돋움"/>
      </rPr>
      <t>C:</t>
    </r>
    <r>
      <rPr>
        <sz val="8"/>
        <color indexed="8"/>
        <rFont val="돋움"/>
      </rPr>
      <t xml:space="preserve"> Coaxial</t>
    </r>
  </si>
  <si>
    <r>
      <rPr>
        <b val="1"/>
        <sz val="8"/>
        <color indexed="8"/>
        <rFont val="돋움"/>
      </rPr>
      <t>P:</t>
    </r>
    <r>
      <rPr>
        <sz val="8"/>
        <color indexed="8"/>
        <rFont val="돋움"/>
      </rPr>
      <t xml:space="preserve"> PC</t>
    </r>
  </si>
  <si>
    <r>
      <rPr>
        <b val="1"/>
        <sz val="8"/>
        <color indexed="8"/>
        <rFont val="돋움"/>
      </rPr>
      <t>4:</t>
    </r>
    <r>
      <rPr>
        <sz val="8"/>
        <color indexed="8"/>
        <rFont val="돋움"/>
      </rPr>
      <t xml:space="preserve"> 4 KAN</t>
    </r>
  </si>
  <si>
    <r>
      <rPr>
        <b val="1"/>
        <sz val="8"/>
        <color indexed="8"/>
        <rFont val="돋움"/>
      </rPr>
      <t>3:</t>
    </r>
    <r>
      <rPr>
        <sz val="8"/>
        <color indexed="8"/>
        <rFont val="돋움"/>
      </rPr>
      <t xml:space="preserve"> CIF 12,5 kl/s</t>
    </r>
  </si>
  <si>
    <r>
      <rPr>
        <b val="1"/>
        <sz val="8"/>
        <color indexed="8"/>
        <rFont val="돋움"/>
      </rPr>
      <t>1:</t>
    </r>
    <r>
      <rPr>
        <sz val="8"/>
        <color indexed="8"/>
        <rFont val="돋움"/>
      </rPr>
      <t xml:space="preserve"> wersja 2</t>
    </r>
  </si>
  <si>
    <r>
      <rPr>
        <b val="1"/>
        <sz val="8"/>
        <color indexed="8"/>
        <rFont val="돋움"/>
      </rPr>
      <t>H:</t>
    </r>
    <r>
      <rPr>
        <sz val="8"/>
        <color indexed="8"/>
        <rFont val="돋움"/>
      </rPr>
      <t xml:space="preserve"> hybryda</t>
    </r>
  </si>
  <si>
    <r>
      <rPr>
        <b val="1"/>
        <sz val="8"/>
        <color indexed="8"/>
        <rFont val="돋움"/>
      </rPr>
      <t>8:</t>
    </r>
    <r>
      <rPr>
        <sz val="8"/>
        <color indexed="8"/>
        <rFont val="돋움"/>
      </rPr>
      <t xml:space="preserve"> 8 KAN</t>
    </r>
  </si>
  <si>
    <r>
      <rPr>
        <b val="1"/>
        <sz val="8"/>
        <color indexed="8"/>
        <rFont val="돋움"/>
      </rPr>
      <t>5:</t>
    </r>
    <r>
      <rPr>
        <sz val="8"/>
        <color indexed="8"/>
        <rFont val="돋움"/>
      </rPr>
      <t xml:space="preserve"> CIF 25 kl/s</t>
    </r>
  </si>
  <si>
    <r>
      <rPr>
        <b val="1"/>
        <sz val="8"/>
        <color indexed="8"/>
        <rFont val="돋움"/>
      </rPr>
      <t>N:</t>
    </r>
    <r>
      <rPr>
        <sz val="8"/>
        <color indexed="8"/>
        <rFont val="돋움"/>
      </rPr>
      <t xml:space="preserve"> NVR</t>
    </r>
  </si>
  <si>
    <r>
      <rPr>
        <b val="1"/>
        <sz val="8"/>
        <color indexed="8"/>
        <rFont val="돋움"/>
      </rPr>
      <t>16:</t>
    </r>
    <r>
      <rPr>
        <sz val="8"/>
        <color indexed="8"/>
        <rFont val="돋움"/>
      </rPr>
      <t xml:space="preserve"> 16 KAN</t>
    </r>
  </si>
  <si>
    <r>
      <rPr>
        <b val="1"/>
        <sz val="8"/>
        <color indexed="8"/>
        <rFont val="돋움"/>
      </rPr>
      <t>7:</t>
    </r>
    <r>
      <rPr>
        <sz val="8"/>
        <color indexed="8"/>
        <rFont val="돋움"/>
      </rPr>
      <t xml:space="preserve"> 4CIF 25 kl/s</t>
    </r>
  </si>
  <si>
    <r>
      <rPr>
        <b val="1"/>
        <sz val="8"/>
        <color indexed="8"/>
        <rFont val="돋움"/>
      </rPr>
      <t>M:</t>
    </r>
    <r>
      <rPr>
        <sz val="8"/>
        <color indexed="8"/>
        <rFont val="돋움"/>
      </rPr>
      <t xml:space="preserve"> Mobile</t>
    </r>
  </si>
  <si>
    <r>
      <rPr>
        <b val="1"/>
        <sz val="8"/>
        <color indexed="8"/>
        <rFont val="돋움"/>
      </rPr>
      <t>32:</t>
    </r>
    <r>
      <rPr>
        <sz val="8"/>
        <color indexed="8"/>
        <rFont val="돋움"/>
      </rPr>
      <t xml:space="preserve"> 32 KAN</t>
    </r>
  </si>
  <si>
    <r>
      <rPr>
        <b val="1"/>
        <sz val="8"/>
        <color indexed="8"/>
        <rFont val="돋움"/>
      </rPr>
      <t>S:</t>
    </r>
    <r>
      <rPr>
        <sz val="8"/>
        <color indexed="8"/>
        <rFont val="돋움"/>
      </rPr>
      <t xml:space="preserve"> oprogramowanie</t>
    </r>
  </si>
  <si>
    <r>
      <rPr>
        <b val="1"/>
        <sz val="8"/>
        <color indexed="8"/>
        <rFont val="돋움"/>
      </rPr>
      <t>64:</t>
    </r>
    <r>
      <rPr>
        <sz val="8"/>
        <color indexed="8"/>
        <rFont val="돋움"/>
      </rPr>
      <t xml:space="preserve"> 64 KAN</t>
    </r>
  </si>
  <si>
    <t>SYSTEM ALARMOWY SSWiN</t>
  </si>
  <si>
    <t>I</t>
  </si>
  <si>
    <t>A</t>
  </si>
  <si>
    <t>Przeciw intruzom</t>
  </si>
  <si>
    <r>
      <rPr>
        <b val="1"/>
        <sz val="8"/>
        <color indexed="8"/>
        <rFont val="돋움"/>
      </rPr>
      <t xml:space="preserve">A: </t>
    </r>
    <r>
      <rPr>
        <sz val="8"/>
        <color indexed="8"/>
        <rFont val="돋움"/>
      </rPr>
      <t>fotoelektryczne</t>
    </r>
  </si>
  <si>
    <t>00 m x XX m: odległość wykrywania</t>
  </si>
  <si>
    <r>
      <rPr>
        <b val="1"/>
        <sz val="8"/>
        <color indexed="8"/>
        <rFont val="돋움"/>
      </rPr>
      <t>W:</t>
    </r>
    <r>
      <rPr>
        <sz val="8"/>
        <color indexed="8"/>
        <rFont val="돋움"/>
      </rPr>
      <t xml:space="preserve"> typ ścienny</t>
    </r>
  </si>
  <si>
    <r>
      <rPr>
        <b val="1"/>
        <sz val="8"/>
        <color indexed="8"/>
        <rFont val="돋움"/>
      </rPr>
      <t>A:</t>
    </r>
    <r>
      <rPr>
        <sz val="8"/>
        <color indexed="8"/>
        <rFont val="돋움"/>
      </rPr>
      <t xml:space="preserve"> łukowy</t>
    </r>
  </si>
  <si>
    <r>
      <rPr>
        <b val="1"/>
        <sz val="8"/>
        <color indexed="8"/>
        <rFont val="돋움"/>
      </rPr>
      <t xml:space="preserve">P: </t>
    </r>
    <r>
      <rPr>
        <sz val="8"/>
        <color indexed="8"/>
        <rFont val="돋움"/>
      </rPr>
      <t>PIR</t>
    </r>
  </si>
  <si>
    <r>
      <rPr>
        <b val="1"/>
        <sz val="8"/>
        <color indexed="8"/>
        <rFont val="돋움"/>
      </rPr>
      <t>C:</t>
    </r>
    <r>
      <rPr>
        <sz val="8"/>
        <color indexed="8"/>
        <rFont val="돋움"/>
      </rPr>
      <t xml:space="preserve"> typ sufitowy</t>
    </r>
  </si>
  <si>
    <r>
      <rPr>
        <b val="1"/>
        <sz val="8"/>
        <color indexed="8"/>
        <rFont val="돋움"/>
      </rPr>
      <t>D:</t>
    </r>
    <r>
      <rPr>
        <sz val="8"/>
        <color indexed="8"/>
        <rFont val="돋움"/>
      </rPr>
      <t xml:space="preserve"> Kierunkowy</t>
    </r>
  </si>
  <si>
    <r>
      <rPr>
        <b val="1"/>
        <sz val="8"/>
        <color indexed="8"/>
        <rFont val="돋움"/>
      </rPr>
      <t>M:</t>
    </r>
    <r>
      <rPr>
        <sz val="8"/>
        <color indexed="8"/>
        <rFont val="돋움"/>
      </rPr>
      <t xml:space="preserve"> magnetyczne</t>
    </r>
  </si>
  <si>
    <r>
      <rPr>
        <b val="1"/>
        <sz val="8"/>
        <color indexed="8"/>
        <rFont val="돋움"/>
      </rPr>
      <t>D:</t>
    </r>
    <r>
      <rPr>
        <sz val="8"/>
        <color indexed="8"/>
        <rFont val="돋움"/>
      </rPr>
      <t xml:space="preserve"> cyfrowy</t>
    </r>
  </si>
  <si>
    <r>
      <rPr>
        <b val="1"/>
        <sz val="8"/>
        <color indexed="8"/>
        <rFont val="돋움"/>
      </rPr>
      <t>W:</t>
    </r>
    <r>
      <rPr>
        <sz val="8"/>
        <color indexed="8"/>
        <rFont val="돋움"/>
      </rPr>
      <t xml:space="preserve"> bezprzewodowy</t>
    </r>
  </si>
  <si>
    <r>
      <rPr>
        <b val="1"/>
        <sz val="8"/>
        <color indexed="8"/>
        <rFont val="돋움"/>
      </rPr>
      <t>S:</t>
    </r>
    <r>
      <rPr>
        <sz val="8"/>
        <color indexed="8"/>
        <rFont val="돋움"/>
      </rPr>
      <t xml:space="preserve"> wstrząsowe</t>
    </r>
  </si>
  <si>
    <r>
      <rPr>
        <b val="1"/>
        <sz val="8"/>
        <color indexed="8"/>
        <rFont val="돋움"/>
      </rPr>
      <t>I:</t>
    </r>
    <r>
      <rPr>
        <sz val="8"/>
        <color indexed="8"/>
        <rFont val="돋움"/>
      </rPr>
      <t xml:space="preserve"> kolor kości słoniowej</t>
    </r>
  </si>
  <si>
    <r>
      <rPr>
        <b val="1"/>
        <sz val="8"/>
        <color indexed="8"/>
        <rFont val="돋움"/>
      </rPr>
      <t>AM:</t>
    </r>
    <r>
      <rPr>
        <sz val="8"/>
        <color indexed="8"/>
        <rFont val="돋움"/>
      </rPr>
      <t xml:space="preserve"> antymasking</t>
    </r>
  </si>
  <si>
    <r>
      <rPr>
        <b val="1"/>
        <sz val="8"/>
        <color indexed="8"/>
        <rFont val="돋움"/>
      </rPr>
      <t>B:</t>
    </r>
    <r>
      <rPr>
        <sz val="8"/>
        <color indexed="8"/>
        <rFont val="돋움"/>
      </rPr>
      <t xml:space="preserve"> z uchwytem</t>
    </r>
  </si>
  <si>
    <r>
      <rPr>
        <b val="1"/>
        <sz val="8"/>
        <color indexed="8"/>
        <rFont val="돋움"/>
      </rPr>
      <t>Q:</t>
    </r>
    <r>
      <rPr>
        <sz val="8"/>
        <color indexed="8"/>
        <rFont val="돋움"/>
      </rPr>
      <t xml:space="preserve"> poczwórna wiązka</t>
    </r>
  </si>
  <si>
    <r>
      <rPr>
        <b val="1"/>
        <sz val="8"/>
        <color indexed="8"/>
        <rFont val="돋움"/>
      </rPr>
      <t>L:</t>
    </r>
    <r>
      <rPr>
        <sz val="8"/>
        <color indexed="8"/>
        <rFont val="돋움"/>
      </rPr>
      <t xml:space="preserve"> lampa ostrzegawcza</t>
    </r>
  </si>
  <si>
    <r>
      <rPr>
        <b val="1"/>
        <sz val="8"/>
        <color indexed="8"/>
        <rFont val="돋움"/>
      </rPr>
      <t>D:</t>
    </r>
    <r>
      <rPr>
        <sz val="8"/>
        <color indexed="8"/>
        <rFont val="돋움"/>
      </rPr>
      <t xml:space="preserve"> podwójne</t>
    </r>
  </si>
  <si>
    <r>
      <rPr>
        <b val="1"/>
        <sz val="8"/>
        <color indexed="8"/>
        <rFont val="돋움"/>
      </rPr>
      <t>E:</t>
    </r>
    <r>
      <rPr>
        <sz val="8"/>
        <color indexed="8"/>
        <rFont val="돋움"/>
      </rPr>
      <t xml:space="preserve"> inne</t>
    </r>
  </si>
  <si>
    <t>SYSTEM KONTROLI DOSTĘPU</t>
  </si>
  <si>
    <t>System</t>
  </si>
  <si>
    <t>Kontrolii dostępu</t>
  </si>
  <si>
    <r>
      <rPr>
        <b val="1"/>
        <sz val="8"/>
        <color indexed="8"/>
        <rFont val="돋움"/>
      </rPr>
      <t>S:</t>
    </r>
    <r>
      <rPr>
        <sz val="8"/>
        <color indexed="8"/>
        <rFont val="돋움"/>
      </rPr>
      <t xml:space="preserve"> wolnostojące</t>
    </r>
  </si>
  <si>
    <r>
      <rPr>
        <b val="1"/>
        <sz val="8"/>
        <color indexed="8"/>
        <rFont val="돋움"/>
      </rPr>
      <t>1:</t>
    </r>
    <r>
      <rPr>
        <sz val="8"/>
        <color indexed="8"/>
        <rFont val="돋움"/>
      </rPr>
      <t xml:space="preserve"> rozpoznawanie jednokierunkowe</t>
    </r>
  </si>
  <si>
    <t>wersja</t>
  </si>
  <si>
    <r>
      <rPr>
        <b val="1"/>
        <sz val="8"/>
        <color indexed="8"/>
        <rFont val="돋움"/>
      </rPr>
      <t>0:</t>
    </r>
    <r>
      <rPr>
        <sz val="8"/>
        <color indexed="8"/>
        <rFont val="돋움"/>
      </rPr>
      <t xml:space="preserve"> 125 kHz Samsung</t>
    </r>
  </si>
  <si>
    <r>
      <rPr>
        <b val="1"/>
        <sz val="8"/>
        <color indexed="8"/>
        <rFont val="돋움"/>
      </rPr>
      <t>P:</t>
    </r>
    <r>
      <rPr>
        <sz val="8"/>
        <color indexed="8"/>
        <rFont val="돋움"/>
      </rPr>
      <t xml:space="preserve"> panel</t>
    </r>
  </si>
  <si>
    <r>
      <rPr>
        <b val="1"/>
        <sz val="8"/>
        <color indexed="8"/>
        <rFont val="돋움"/>
      </rPr>
      <t>2:</t>
    </r>
    <r>
      <rPr>
        <sz val="8"/>
        <color indexed="8"/>
        <rFont val="돋움"/>
      </rPr>
      <t xml:space="preserve"> rozpoznawanie dwukierunkowe</t>
    </r>
  </si>
  <si>
    <r>
      <rPr>
        <b val="1"/>
        <sz val="8"/>
        <color indexed="8"/>
        <rFont val="돋움"/>
      </rPr>
      <t>1:</t>
    </r>
    <r>
      <rPr>
        <sz val="8"/>
        <color indexed="8"/>
        <rFont val="돋움"/>
      </rPr>
      <t xml:space="preserve"> 13,56 MHz Mifare</t>
    </r>
  </si>
  <si>
    <r>
      <rPr>
        <b val="1"/>
        <sz val="8"/>
        <color indexed="8"/>
        <rFont val="돋움"/>
      </rPr>
      <t>R:</t>
    </r>
    <r>
      <rPr>
        <sz val="8"/>
        <color indexed="8"/>
        <rFont val="돋움"/>
      </rPr>
      <t xml:space="preserve"> czytnik</t>
    </r>
  </si>
  <si>
    <r>
      <rPr>
        <b val="1"/>
        <sz val="8"/>
        <color indexed="8"/>
        <rFont val="돋움"/>
      </rPr>
      <t>3:</t>
    </r>
    <r>
      <rPr>
        <sz val="8"/>
        <color indexed="8"/>
        <rFont val="돋움"/>
      </rPr>
      <t xml:space="preserve"> rozpoznawanie trzykierunkowe</t>
    </r>
  </si>
  <si>
    <r>
      <rPr>
        <b val="1"/>
        <sz val="8"/>
        <color indexed="8"/>
        <rFont val="돋움"/>
      </rPr>
      <t>2:</t>
    </r>
    <r>
      <rPr>
        <sz val="8"/>
        <color indexed="8"/>
        <rFont val="돋움"/>
      </rPr>
      <t xml:space="preserve"> 0 i 1</t>
    </r>
  </si>
  <si>
    <r>
      <rPr>
        <b val="1"/>
        <sz val="8"/>
        <color indexed="8"/>
        <rFont val="돋움"/>
      </rPr>
      <t>C:</t>
    </r>
    <r>
      <rPr>
        <sz val="8"/>
        <color indexed="8"/>
        <rFont val="돋움"/>
      </rPr>
      <t xml:space="preserve"> karta</t>
    </r>
  </si>
  <si>
    <r>
      <rPr>
        <b val="1"/>
        <sz val="8"/>
        <color indexed="8"/>
        <rFont val="돋움"/>
      </rPr>
      <t>4:</t>
    </r>
    <r>
      <rPr>
        <sz val="8"/>
        <color indexed="8"/>
        <rFont val="돋움"/>
      </rPr>
      <t xml:space="preserve"> rozpoznawanie czterokierunkowe</t>
    </r>
  </si>
  <si>
    <r>
      <rPr>
        <b val="1"/>
        <sz val="8"/>
        <color indexed="8"/>
        <rFont val="돋움"/>
      </rPr>
      <t>3:</t>
    </r>
    <r>
      <rPr>
        <sz val="8"/>
        <color indexed="8"/>
        <rFont val="돋움"/>
      </rPr>
      <t xml:space="preserve"> 125 kHz EM</t>
    </r>
  </si>
  <si>
    <r>
      <rPr>
        <b val="1"/>
        <sz val="8"/>
        <color indexed="8"/>
        <rFont val="돋움"/>
      </rPr>
      <t>X:</t>
    </r>
    <r>
      <rPr>
        <sz val="8"/>
        <color indexed="8"/>
        <rFont val="돋움"/>
      </rPr>
      <t xml:space="preserve"> akcesorium</t>
    </r>
  </si>
  <si>
    <r>
      <rPr>
        <b val="1"/>
        <sz val="8"/>
        <color indexed="8"/>
        <rFont val="돋움"/>
      </rPr>
      <t>M:</t>
    </r>
    <r>
      <rPr>
        <sz val="8"/>
        <color indexed="8"/>
        <rFont val="돋움"/>
      </rPr>
      <t xml:space="preserve"> oprogramowanie zarządzające</t>
    </r>
  </si>
  <si>
    <t>GRUPA RABATOWA</t>
  </si>
  <si>
    <t xml:space="preserve">Zdjęcie </t>
  </si>
  <si>
    <t>Model</t>
  </si>
  <si>
    <t>Cechy główne</t>
  </si>
  <si>
    <t>Cenna netto
EURO</t>
  </si>
  <si>
    <t>Cenna netto ZŁOTYCH</t>
  </si>
  <si>
    <t>UWAGI</t>
  </si>
  <si>
    <r>
      <rPr>
        <sz val="16"/>
        <color indexed="8"/>
        <rFont val="Arial Narrow"/>
      </rPr>
      <t xml:space="preserve">* </t>
    </r>
    <r>
      <rPr>
        <sz val="10"/>
        <color indexed="8"/>
        <rFont val="Arial Narrow"/>
      </rPr>
      <t xml:space="preserve">Zasilacz PoE IP65   </t>
    </r>
  </si>
  <si>
    <r>
      <rPr>
        <sz val="16"/>
        <color indexed="8"/>
        <rFont val="Arial Narrow"/>
      </rPr>
      <t xml:space="preserve">** </t>
    </r>
    <r>
      <rPr>
        <sz val="10"/>
        <color indexed="8"/>
        <rFont val="Arial Narrow"/>
      </rPr>
      <t>Zasilacz Zwykły</t>
    </r>
  </si>
  <si>
    <r>
      <rPr>
        <sz val="16"/>
        <color indexed="8"/>
        <rFont val="Arial Narrow"/>
      </rPr>
      <t>***</t>
    </r>
    <r>
      <rPr>
        <sz val="10"/>
        <color indexed="8"/>
        <rFont val="Arial Narrow"/>
      </rPr>
      <t xml:space="preserve"> Zasilacz Przemysłowy IP 65</t>
    </r>
  </si>
  <si>
    <r>
      <rPr>
        <sz val="16"/>
        <color indexed="8"/>
        <rFont val="Arial Narrow"/>
      </rPr>
      <t xml:space="preserve">  ****</t>
    </r>
    <r>
      <rPr>
        <sz val="10"/>
        <color indexed="8"/>
        <rFont val="Arial Narrow"/>
      </rPr>
      <t xml:space="preserve"> Zasilacz RACK</t>
    </r>
  </si>
  <si>
    <t>SYSTEMY IP</t>
  </si>
  <si>
    <t>SWITCHE ZARZĄDZALNE 2G-KAMERY IP</t>
  </si>
  <si>
    <t>ST-2</t>
  </si>
  <si>
    <t>2G-2.1.4.E-BOX-PoE</t>
  </si>
  <si>
    <t>switch przemysłowy, topologia RING (2xFO + 1xGE + 4xFE + 2xDI + 1xDO) uniwersalny na MM/SM, programowalne cyfrowe wejścia, programowalny przekaźniki wyjścia, port RS485, redundancyjne wejście zasilania, ochrona przepięciowa, temperatura pracy –40…+70°C, PoE+, montaż na równej powierzchni lub DIN35, 12/24/48VDC - 12/24VAC (PoE 48VDC, PoE+ 53VDC), 12VDC/24VDC/48VDC/12VAC/24VAC, typ złącza optycznego SC/PC</t>
  </si>
  <si>
    <t>*</t>
  </si>
  <si>
    <t>2G-2.1.4.E-RACK-PoE</t>
  </si>
  <si>
    <t>switch przemysłowy, topologia RING (2xFO + 1xGE + 4xFE + 2xDI + 1xDO) uniwersalny na MM/SM, programowalne cyfrowe wejścia, programowalny przekaźnik wyjścia, port RS485, redundancyjne wejście zasilania, ochrona przepięciowa, temperatura pracy –40…+70°C, PoE+, karta do RACK/3U-SU, RACK/3U-SU, typ złącza optycznego SC/PC</t>
  </si>
  <si>
    <t>****</t>
  </si>
  <si>
    <t>BREAK-RACK/3U-SU</t>
  </si>
  <si>
    <t>uniwersalny rack 19"/3U - 18 slotów, z zasilaniem 2x12VAC/100VA, montaż do szafki 19", 230VAC</t>
  </si>
  <si>
    <t>BREAK-RACK/3U</t>
  </si>
  <si>
    <t>uniwersalny rack 19"/3U - 20 slotów, bez zasilania, montaż do szafki 19", RACK/3U-SU</t>
  </si>
  <si>
    <t xml:space="preserve"> SWITCHE ZARZĄDZALNE 200M-KAMERY IP</t>
  </si>
  <si>
    <t>200M-2.1.4.E-BOX-PoE</t>
  </si>
  <si>
    <t>switch przemysłowy, topologia ringu (2xFO + 1xGE + 4xFE + 2xDI + 1xDO) uniwersalny na MM/SM, programowalne cyfrowe wejścia, programowalny stycznik wyjścia, port RS485, redundancyjne wejscie zasilania, ochrona przepięciowa, temperatura pracy –40…+70°C, PoE+, montaż na równej powierzchni lub DIN35, 12/24/48VDC - 12/24VAC (PoE 48VDC), 12VDC/24VDC/48VDC/12VAC/24VAC, typ złącza optycznego SC/PC</t>
  </si>
  <si>
    <t>200M-2.1.4.E-RACK-PoE</t>
  </si>
  <si>
    <t>switch przemysłowy, topologia ringu (2xFO + 1xGE + 4xFE + 2xDI + 1xDO) uniwersalny na MM/SM, programowalne cyfrowe wejścia, programowalny stycznik wyjścia, port RS485, redundancyjne wejscie zasilania, ochrona przepięciowa, temperatura pracy –40…+70°C, PoE+, karta do RACK/3U-SU, RACK/3U-SU, typ złącza optycznego SC/PC</t>
  </si>
  <si>
    <t xml:space="preserve"> SWITCHE ZARZĄDZALNE 200M-KAMERY IP PTZ</t>
  </si>
  <si>
    <t>200M-2.0.1.E-BOX-PoE</t>
  </si>
  <si>
    <t>switch przemysłowy (2xFE-FO + 1xFE + 2xDI + 1xDO) uniwersalny na MM lub SM, programowalne wejścia cyfrowe oraz stycznik wyjścia, port RS485, ochrona przepięciowa 1kA-(FE) / 30A-RS485 / 100A 8/20µs - zasilanie, temp.pracy –40…+70°C, VLAN, POE max. 15,4W, montaż na równej powierzchni lub DIN35, 12VDC/24VDC/48VDC/12VAC/24VAC, typ złącza optycznego SC/PC</t>
  </si>
  <si>
    <t>Nowość !</t>
  </si>
  <si>
    <t>200M-2.0.1.E-IP65-PoE</t>
  </si>
  <si>
    <t>switch przemysłowy (2xFE-FO + 1xFE + 2xDI + 1xDO) uniwersalny na MM lub SM, programowalne wejścia cyfrowe oraz stycznik wyjścia, port RS485, ochrona przepięciowa 1kA-(FE) / 30A-RS485 / 100A 8/20µs - zasilanie, temp.pracy –40…+70°C, VLAN, POE max. 15,4W, IP65, 12/24/48VDC or 12/24VAC, 12VDC/24VDC/48VDC/12VAC/24VAC, typ złącza optycznego SC/PC</t>
  </si>
  <si>
    <t>200M-2.0.1.E-RACK-PoE</t>
  </si>
  <si>
    <t>SWITCHE ZARZĄDZALNE 2G-SERWERY</t>
  </si>
  <si>
    <t>2G-2.3.0.E-BOX</t>
  </si>
  <si>
    <t>switch przemysłowy (2xFO + 3xGE + 2xDI + 2xDO)  uniwersalny na włókno MM lub SM, programowalne wejścia cyfrowe oraz stycznik wyjścia, port RS485, zintegrowane zabezpieczenia przeciwprzepięciowe, temp.pracy –40…+70°C, VLAN, montaż na równej powierzchni lub DIN35, 12/24/48VDC or 12/24VAC, 12VDC/24VDC/48VDC/12VAC/24VAC, typ złącza optycznego SC/PC</t>
  </si>
  <si>
    <t>2G-2.3.0.E-RACK</t>
  </si>
  <si>
    <t>switch przemysłowy (2xFO + 3xGE + 2xDI + 2xDO)  uniwersalny na włókno MM lub SM, programowalne wejścia cyfrowe oraz stycznik wyjścia, port RS485, zintegrowane zabezpieczenia przeciwprzepięciowe, temp.pracy –40…+70°C, VLAN, BREAK-RACK/PoE-100 (300, 500), typ złącza optycznego SC/PC</t>
  </si>
  <si>
    <t>SWITCHE ZARZĄDZALNE 2G LAN RING Z POE+</t>
  </si>
  <si>
    <t>2G-2.1.7.E-BOX-PoE</t>
  </si>
  <si>
    <t>switch przemysłowy, topologia ringu (2xFO+1xGE+7xFE+2xDI+1xDO), instalacja w 10" rack, uniwersalny na MM/SM, programowalne DI, programowalny DO, port RS485, redundancyjne wejscie zasilania, ochrona przepięciowa, temperatura pracy –40…+70°C, PoE+, montaż do szafki 10", 12/24/48VDC - 12/24VAC (PoE 48VDC), 12VDC/24VDC/48VDC/12VAC/24VAC, typ złącza optycznego SC/PC</t>
  </si>
  <si>
    <t>2G-0.1.4.E-BOX-PoE</t>
  </si>
  <si>
    <t>switch przemysłowy, topologia ringu (1xGE + 4xFE + 2xDI + 1xDO), programowalne cyfrowe wejścia, programowalny przekaźnik wyjścia, port RS485, redundancyjne wejście zasilania, ochrona przepięciowa, temperatura pracy –40…+70°C, PoE+, VLAN, montaż na równej powierzchni lub DIN35, 12VDC/24VDC/48VDC/12VAC/24VAC</t>
  </si>
  <si>
    <t>2G-0.1.4.E-IP65-PoE</t>
  </si>
  <si>
    <t>switch przemysłowy, topologia ringu (1xGE + 4xFE + 2xDI + 1xDO), programowalne cyfrowe wejścia, programowalny przekaźnik wyjścia, port RS485, redundancyjne wejście zasilania, ochrona przepięciowa, temperatura pracy –40…+70°C, PoE+, VLAN, IP65, 12VDC/24VDC/48VDC/12VAC/24VAC</t>
  </si>
  <si>
    <t>***</t>
  </si>
  <si>
    <t>2G-0.1.8.E-BOX-PoE</t>
  </si>
  <si>
    <t>switch przemysłowy (1xGE + 8xFE), redundancyjne wejście zasilania, zabezpieczenia przeciwprzepięciowe, temperatura pracy –40…+70°C, PoE+, VLAN, 802.1p/s/q, QoS, CoS..., zarządzalny, montaż na równej powierzchni lub DIN35, 12VDC/24VDC/48VDC/12VAC/24VAC</t>
  </si>
  <si>
    <t>2G-0.1.8.E-RACK-PoE</t>
  </si>
  <si>
    <t>switch przemysłowy (1xGE + 8xFE), redundancyjne wejście zasilania, zabezpieczenia przeciwprzepięciowe, temperatura pracy –40…+70°C, PoE+, VLAN, 802.1p/s/q, QoS, CoS..., zarządzalny, karta do RACK/3U-SU, BREAK-RACK/3U-SU/BREAK-RACK/PoE-100 (300, 500)</t>
  </si>
  <si>
    <t>SWITCHE ZARZĄDZALNE 200M-LAN RING Z POE</t>
  </si>
  <si>
    <t>200M-2.0.4.ECA-BOX</t>
  </si>
  <si>
    <t>witch przemysłowy (2xFO + 4xFE + 1xDO) uniwersalny na MM lub SM, programowalne wejścia cyfrowe oraz stycznik wyjścia, port RS485/422, ochrona przepięciowa 30A 8/20µs, temp.pracy –40…+70°C, VLAN, PoE, montaż na równej powierzchni lub DIN35, 12VDC/24VDC/48VDC/12VAC/24VAC, typ złącza optycznego SC/PC</t>
  </si>
  <si>
    <t>*/**</t>
  </si>
  <si>
    <t>SWITCHE ZARZĄDZALNE 2G-LAN RING Z POE</t>
  </si>
  <si>
    <t>2G-6S.1.16.E-UNIT/1U</t>
  </si>
  <si>
    <t>Switch topologia LAN RING, Ochrona przeciwprzepięciowa 1Ka na portach FE, 1 port RS-485, 2 wejścia cyfrowe, 1 programowalny przekaźnik , 6 portów optycznych uniwersalanych MM/SM, 4 Gigabit ethernet, 16 portów FE z PoE,  1 oirt zew sparciem PoE + , 2 wejścia zailania, IP watchdog , Wsparcie SNMP, SMTP,SNTP, IGMP,UPnP, Wspracie VLAN, 802.1p/q, QoS, Zaips logów na karcie SD, montaż w szafce 19" ,temperatura pracy -40 + 70˚</t>
  </si>
  <si>
    <t xml:space="preserve">MEDIA KONWERTERY 2G Z POE+ </t>
  </si>
  <si>
    <t>2G-1.1.0-BOX-W4-PoE</t>
  </si>
  <si>
    <t>LAN-BUS przemysłowe media konwertery z PoE+, 1xFO Tx1310nm/Rx1550nm, 1xGE z PoE+, zintegrowane zabezpieczenia przeciwprzepięciowe, programowalny stycznik alarmu, montaż na równej powierzchni lub DIN35, 12/24/48VDC - 12/24VAC (PoE 48VDC), 12VDC/24VDC/48VDC/12VAC/24VAC, typ złącza optycznego SC/PC</t>
  </si>
  <si>
    <t>2G-1.1.0-IP65-W4-PoE</t>
  </si>
  <si>
    <t>LAN-BUS przemysłowe media konwertery z PoE+, 1xFO Tx1310nm/Rx1550nm, 1xGE z PoE+, zintegrowane zabezpieczenia przeciwprzepięciowe, programowalny stycznik alarmu, IP65, 12/24/48VDC - 12/24VAC (PoE 48VDC), 12VDC/24VDC/48VDC/12VAC/24VAC, typ złącza optycznego SC/PC</t>
  </si>
  <si>
    <t>2G-1.1.0-RACK-W4-PoE</t>
  </si>
  <si>
    <t>LAN-BUS przemysłowe media konwertery z PoE+, 1xFO Tx1310nm/Rx1550nm, 1xGE z PoE+, zintegrowane zabezpieczenia przeciwprzepięciowe, programowalny stycznik alarmu, BREAK-RACK/PoE-100 (300, 500), typ złącza optycznego SC/PC</t>
  </si>
  <si>
    <t xml:space="preserve">MEDIA KONWERTERY 200M Z POE+ </t>
  </si>
  <si>
    <t>200M-1.0.1-BOX-W4-PoE</t>
  </si>
  <si>
    <t>LAN-BUS przemysłowe media konwertery z PoE+, 1xFO Tx1310nm/Rx1550nm, 1xFE z PoE+, zintegrowane zabezpieczenia przeciwprzepięciowe, programowalny stycznik alarmu, montaż na równej powierzchni lub DIN35, 12/24/48VDC - 12/24VAC (PoE 48VDC), 12VDC/24VDC/48VDC/12VAC/24VAC, typ złącza optycznego SC/PC</t>
  </si>
  <si>
    <t>200M-1.0.1-IP65-W4-PoE</t>
  </si>
  <si>
    <t>LAN-BUS przemysłowe media konwertery z PoE+, 1xFO Tx1310nm/Rx1550nm, 1xFE z PoE+, zintegrowane zabezpieczenia przeciwprzepięciowe, programowalny stycznik alarmu, IP65, 12/24/48VDC - 12/24VAC (PoE 48VDC), 12VDC/24VDC/48VDC/12VAC/24VAC, typ złącza optycznego SC/PC</t>
  </si>
  <si>
    <t>200M-1.0.1-RACK-W4-PoE</t>
  </si>
  <si>
    <t>LAN-BUS przemysłowe media konwertery z PoE+, 1xFO Tx1310nm/Rx1550nm, 1xFE z PoE+, zintegrowane zabezpieczenia przeciwprzepięciowe, programowalny stycznik alarmu, BREAK-RACK/PoE-100 (300, 500), typ złącza optycznego SC/PC</t>
  </si>
  <si>
    <t>200M-1.0.1.M-BOX-W4</t>
  </si>
  <si>
    <t>LAN-BUS przemysłowe media konwertery, 1xFO Tx1310nm/Rx1550nm, 1xFast Ethernet, zintegrowane zabezpieczenia przeciwprzepięciowe 1kA, montaż na równej powierzchni lub DIN35, 12VDC/24VDC/48VDC/12VAC/24VAC, typ złącza optycznego SC/PC</t>
  </si>
  <si>
    <t>**</t>
  </si>
  <si>
    <t>200M-1.0.1.M-BOX-W4-PoE</t>
  </si>
  <si>
    <t>LAN-BUS przemysłowe media konwertery z PoE, 1xFO Tx1310nm/Rx1550nm, 1xFE z PoE, zintegrowane zabezpieczenia przeciwprzepięciowe 1kA, montaż na równej powierzchni lub DIN35, 12VDC/24VDC/48VDC/12VAC/24VAC, typ złącza optycznego SC/PC</t>
  </si>
  <si>
    <t>200M-1.0.1.M-BOX-W5</t>
  </si>
  <si>
    <t>LAN-BUS przemysłowe media konwertery, 1xFO Tx1550nm/Rx1310nm, 1xFast Ethernet, zintegrowane zabezpieczenia przeciwprzepięciowe 1kA, montaż na równej powierzchni lub DIN35, 12VDC/24VDC/48VDC/12VAC/24VAC</t>
  </si>
  <si>
    <t>200M-1.0.1.M-BOX-W5-PoE</t>
  </si>
  <si>
    <t>LAN-BUS przemysłowe media konwertery z PoE, 1xFO Tx1550nm/Rx1310nm, 1xFast Ethernet z PoE, zintegrowane zabezpieczenia przeciwprzepięciowe 1kA, montaż na równej powierzchni lub DIN35, 12VDC/24VDC/48VDC/12VAC/24VAC, typ złącza optycznego SC/PC</t>
  </si>
  <si>
    <t>200M-1.0.1.M-IP65/SU-W4</t>
  </si>
  <si>
    <t>LAN-BUS unmanaged media konwerter 1x FO Tx1310nm Rx1550nm, 1x Fast Ethernet, ochrona przeciwprzepięciowa do 1kA, IP65, łącznie z zasilaczem 230VAC/48VDC-25W, IP65, 230VAC</t>
  </si>
  <si>
    <t>200M-1.0.1.M-IP65/SU-W4-PoE</t>
  </si>
  <si>
    <t>LAN-BUS unmanaged media konwerter 1x FO Tx1310nm Rx1550nm, 1x Fast Ethernet z PoE, ochrona przeciwprzepięciowa do 1kA, IP65, łącznie z zasilaczem 230VAC/48VDC-25W, IP65, 230VAC</t>
  </si>
  <si>
    <t xml:space="preserve">EXTENDERY LAN </t>
  </si>
  <si>
    <t>LAN-EXT-NPD</t>
  </si>
  <si>
    <t>extender sieci LAN i PoE, przeznaczonym do przedłużenia LAN o 100m. W przypaku użycia 2 szt sygnał przedłużymy aż na 300m. Na całej długości transmisji gwarantuje przepustowość 100Mbps w trybie Full Duplex. Częścią składową Extenderu jest PoE-PD (power device), obwód wspierający standard detekcji a klasyfikacji mechanizmów wg IEEE 802.3af i IEEE 802.3at, montaż na równej powierzchni lub DIN35, PoE / PoE+ / 24-60VDC / 20-30VAC</t>
  </si>
  <si>
    <t>LAN-EXT-PD</t>
  </si>
  <si>
    <t>extenderem sieci LAN i PoE, przeznaczonym do przedłużenia LAN o 100m. W przypadku użycia 2 szt sygnał przedłużymy aż na 300m. Na całej długości transmisji gwarantuje przepustowość 100Mbps w trybie Full Duplex. Po podłączeniu switcha/injektora ze wsparciem PoE wg norm IEEE 802.3af lub IEEE 802.3at Extender poczeka na moment gdy zostanie ukończona detekcja i klasyfikacja końcowego urządzenia  PoE PD (kamera, czujnik). Następnie załączy się i zacznie transmitować dane., montaż na równej powierzchni lub DIN35, PoE / PoE+ / 24-60VDC / 20-30VAC</t>
  </si>
  <si>
    <t>EXTRACTOR POE</t>
  </si>
  <si>
    <t>POE-EXT-1212-BOX</t>
  </si>
  <si>
    <t>PoE extraktor do zasilania urządzeń bez wsparcia PoE kompatybilny z PoE-B (4-5, 7-8) według  IEEE 802.3af/at, wejście 10/100Base-Tx + PoE(+), wyjście 10/100Base-Tx + PoE / wyjście 12VDC-1A, czuła ochrona przepięciowa, montaż na równej powierzchni, PoE (PoE+)</t>
  </si>
  <si>
    <t>BREAK-POE-PSE-1-BOX/24</t>
  </si>
  <si>
    <t>jednoportowy injektor zasilania PoE i ochrona przepieciowa, PoE mode B, montaż na równej powierzchni, 24VDC/24VAC</t>
  </si>
  <si>
    <t>POE-EXT-1202-BOX</t>
  </si>
  <si>
    <t>PoE extraktor do zasilania urządzeń bez wsparcia PoE kompatybilny z PoE-B (4-5, 7-8) według  IEEE 802.3af/at, wejście 10/100Base-Tx + PoE(+), wyjście 10/100Base-Tx + PoE / wyjście 12VDC-0.2A, czuła ochrona przepięciowa, montaż na równej powierzchni lub DIN35, PoE (PoE+)</t>
  </si>
  <si>
    <t xml:space="preserve">MEDIAKONWERTER DO CENTRAL SATEL,DSC,PARADOX </t>
  </si>
  <si>
    <t>FIWRE-PDS</t>
  </si>
  <si>
    <t>zestaw konwerterów światłowodowych TDW i RDW-PDS, montaż na równej powierzchni lub DIN35, 12VDC, 12VDC, typ złącza optycznego SC/PC</t>
  </si>
  <si>
    <t xml:space="preserve">TRANSMISJA ŚWIATŁOWODOWA </t>
  </si>
  <si>
    <t xml:space="preserve">VIDEO </t>
  </si>
  <si>
    <t>BREAK-TS-V-BOX/12-24</t>
  </si>
  <si>
    <t>1 kanałowy mini nadajnik video, uniwersalny na MM/SM, SC, modulacja częstotliwościowa (FM), zabezp. p.przepięciowe, montaż na równej powierzchni, 12/24 VDC-AC, 12VDC/24VDC/12VAC/24VAC, typ złącza optycznego SC/PC</t>
  </si>
  <si>
    <t>BREAK-RS-V-BOX/12-24</t>
  </si>
  <si>
    <t>1 kanałowy odbiornik video, uniwersalny na MM/SM, SC, modulacja częstotliwościowa (FM), zabezp. p.przepięciowe, optyczne AGC, prądowe zabezp. zasilania, dod. 3 wyj. video (EXP1), montaż na równej powierzchni lub DIN35, 12/24 VDC-AC, 12VDC/24VDC/12VAC/24VAC, typ złącza optycznego SC/PC</t>
  </si>
  <si>
    <t>BREAK-RS-V-RACK</t>
  </si>
  <si>
    <t>1 kanałowy odbiornik video, uniwersalny na MM/SM, SC, modulacja częstotliwościowa (FM), zabezp. p.przepięciowe, optyczne AGC, prądowe zabezp. zasilania, dod. 3 wyj. video (EXP1), karta do RACK/3U-SU, RACK/3U-SU, typ złącza optycznego SC/PC</t>
  </si>
  <si>
    <t>FIBRE-6000</t>
  </si>
  <si>
    <t>zestaw 1 kanałowy video, uniwersalny na MM/SM, SC zlacza, FM, (nad. TS-V-BOX/12-24 + odb. RS-V-BOX/12-24) do 6km.(MM) i do 20km.(SM), montaż na równej powierzchni lub DIN35, 12/24 VDC-AC, 12VDC/24VDC/12VAC/24VAC, typ złącza optycznego SC/PC</t>
  </si>
  <si>
    <t>**/**</t>
  </si>
  <si>
    <t>FIBRE-6000/RACK</t>
  </si>
  <si>
    <t>zestaw 1 kanałowy video, uniwersalny na MM/SM, SC zlacza, FM, (nad. TS-V-BOX/12-24 + odb. RS-V-RACK) do 6km.(MM) i do 20km.(SM), 12/24VDC-AC + RACK, 12VDC/24VDC/12VAC/24VAC, typ złącza optycznego SC/PC</t>
  </si>
  <si>
    <t>**/****</t>
  </si>
  <si>
    <t>2FIBRE-6000</t>
  </si>
  <si>
    <t>zestaw 2 kanałowy video, uniwersalny na MM/SM, (FM), SC zlacza, FM (2x nad. TS-V-BOX/12-24 + odb. 2RS-V-BOX/12-24) do 6km.(MM) i do 20km.(SM), montaż na równej powierzchni lub DIN35, 12/24 VDC-AC, 12VDC/24VDC/12VAC/24VAC, typ złącza optycznego SC/PC</t>
  </si>
  <si>
    <t>2FIBRE-6000/RACK</t>
  </si>
  <si>
    <t>zestaw 2 kanałowy video, uniwersalny na MM/SM, SC zlacza, FM, (2x nad. TS-V-BOX/12-24 + odb. 2RS-V-RACK)  do 6km.(MM) i do 20km.(SM), Tx:12/24 VDC-AC + Rx:RACK/3U-SU, typ złącza optycznego SC/PC</t>
  </si>
  <si>
    <t xml:space="preserve">VIDEO +RS-485 (422) +I/O </t>
  </si>
  <si>
    <t>FIWRE-DOME</t>
  </si>
  <si>
    <t>Zestaw nadajnik TDW video + RS485/422 i odbiornik RDW video + RS485/422  lub zestaw  nadajnik TDW RS485/422 + 4 x moduły IO i odbiornik RDW video + 1x moduł IO, obsługa MM/SM, 1x przekaźnik LOCK, ochrona przeciwprzepięciowa, prądowa ochrona zasilania, temperatura pracy – 40°C do +70°C, montaż na płaskiej powierzchni lub na DIN 35, złącze optyczne SC/PC, montaż na równej powierzchni lub DIN35, 12/24 VDC-AC, 12VDC/24VDC/12VAC/24VAC</t>
  </si>
  <si>
    <t>FIWRE-DOME/RACK</t>
  </si>
  <si>
    <t>Zestaw nadajnik TDW video + RS485/422 i odbiornik RDW video + RS485/422  lub zestaw  nadajnik TDW RS485/422 + 4 x moduły IO i odbiornik RDW video + 1x moduł IO, obsługa MM/SM, 1x przekaźnik LOCK, ochrona przeciwprzepięciowa, prądowa ochrona zasilania, temperatura pracy – 40°C do +70°C, montaż w RACK/3U-SU , złącze optyczne SC/PC, -, 12/24 VDC-AC...RACK/3U-SU, 12VDC/24VDC/12VAC/24VAC</t>
  </si>
  <si>
    <t xml:space="preserve">MODUŁY SFP S.C./WDM 200M -20KM (SM) /5 KM (MM)- MINI GIBIC </t>
  </si>
  <si>
    <t>BX-100-20-W4</t>
  </si>
  <si>
    <t>Small Form-factor Pluggable transceivery, 100BaseBX (200M), Tx1310nm/Rx1550nm, Uniwersalny MM/SM, WDM (dwukierunkowa komunikacja po jednym włóknie), Zakres temperatury pracy od -40 do +85 °C, 3.3VDC, 3.3V, typ złącza optycznego SC/PC</t>
  </si>
  <si>
    <t>BX-100-20-W5</t>
  </si>
  <si>
    <t>Small Form-factor Pluggable transceivery, 100BaseBX (200M), Tx1550nm/Rx1310nm, Uniwersalny MM/SM, WDM (dwukierunkowa komunikacja po jednym włóknie), Zakres temperatury pracy od -40 do +85 °C, 3.3VDC, 3.3V, typ złącza optycznego SC/PC</t>
  </si>
  <si>
    <t>MODUŁY SFP S.C./WDM 2G -60KM (SM)-mini GIBIC</t>
  </si>
  <si>
    <t>BX-1000-60-W4</t>
  </si>
  <si>
    <t>Small Form-factor Pluggable transceivery, 1000BaseBX (2G), Tx1310nm/Rx1550nm, Uniwersalny MM/SM, WDM (dwukierunkowa komunikacja po jednym włóknie), Zakres temperatury pracy od -40 do +85 °C, 3.3VDC, 3.3V, typ złącza optycznego SC/PC, 3.3VDC, 3.3V, typ złącza optycznego SC/PC</t>
  </si>
  <si>
    <t>BX-1000-60-W5</t>
  </si>
  <si>
    <t>Small Form-factor Pluggable transceivery, 1000BaseBX (2G), Tx1550nm/Rx1310nm, Uniwersalny MM/SM, WDM (dwukierunkowa komunikacja po jednym włóknie), Zakres temperatury pracy od -40 do +85 °C, 3.3VDC, 3.3V, typ złącza optycznego SC/PC, 3.3VDC, 3.3V, typ złącza optycznego SC/PC, 3.3VDC, 3.3V, typ złącza optycznego SC/PC</t>
  </si>
  <si>
    <t>MODUŁY SFP S.C./WDM 2G -20KM (SM) /2 KM (MM)- MINI GIBIC</t>
  </si>
  <si>
    <t>BX-1000-20-W4</t>
  </si>
  <si>
    <t>Small Form-factor Pluggable transceivery, 1000BaseBX (2G), Tx1310nm/Rx1550nm, Uniwersalny MM/SM, WDM (dwukierunkowa komunikacja po jednym włóknie), Zakres temperatury pracy od -40 do +85 °C, -, 3.3VDC, 3.3V, typ złącza optycznego SC/PC</t>
  </si>
  <si>
    <t>BX-1000-20-W5</t>
  </si>
  <si>
    <t xml:space="preserve">TRANSMISJA PO SKRĘTCE </t>
  </si>
  <si>
    <t>AUDIO</t>
  </si>
  <si>
    <t>BREAK-TWA-MIC-ECT</t>
  </si>
  <si>
    <t>mikrofon zewnetrzny, elektretowy, do bezpośredniego podłaczenia do kamer IP itp., redukcja szumu, -, -</t>
  </si>
  <si>
    <t>VIDEO DO 500m</t>
  </si>
  <si>
    <t>TW-500</t>
  </si>
  <si>
    <t>zestaw 1x nadajnik video TW-TX + 1x odbiornik video TW-RX, płynna korekcja częstotliwościowa, płynna regulacja wzmocnienia, czułe zabezp. p.przepięciowe, 1 kanał, do 500m, montaż na równej powierzchni, 12VDC, 12VDC</t>
  </si>
  <si>
    <t>TW-508</t>
  </si>
  <si>
    <t>zestaw 8x nadajnik video TW-TX + 1x odbiornik video TW-RX8, płynna korekcja częstotliwościowa, płynna regulacja wzmocnienia, czułe zabezp. p.przepięciowe, 19", 8 kanałów, do 500m, -, 12VDC / 12/24VDC-AC, 12VDC/24VDC/12VAC/24VAC</t>
  </si>
  <si>
    <t>TW-Rx8-UNIT/12-24</t>
  </si>
  <si>
    <t>8 kanałowy odbiornik video, płynna korekcja częstotliwościowa, płynna regulacja wzmocnienia, czułe zabezp. p.przepięciowe, 19", montaż do szafki 19", 12/24 VDC-AC, 12VDC/24VDC/12VAC/24VAC</t>
  </si>
  <si>
    <t>TW-Tx</t>
  </si>
  <si>
    <t>miniaturowy nadajnik video, czułe zabezp. p.przepięciowe, 1 kanał, montaż na równej powierzchni, 12VDC, 12VDC</t>
  </si>
  <si>
    <t>VIDEO DO 1200m</t>
  </si>
  <si>
    <t>BREAK-2GRX-RACK</t>
  </si>
  <si>
    <t>dwukanałowy odbiornik do 19"racku, separacja galwaniczna linii, zabezpieczenia przeciwprzepięciowe do 5kA trzypasmowa korekcja częstotliwościowa zasięg do 1200m po UTP (sygnał, karta do RACK/3U-SU, RACK/3U-SU</t>
  </si>
  <si>
    <t>BREAK-GRX-BOX/12-24</t>
  </si>
  <si>
    <t>1 kanałowy odbiornik w obudowie aluminiowej, separacja galwaniczna linii, zabezpieczenia przeciwprzepięciowe do 5kA trzypasmowa korekcja częstotliwościowa zasięg do 1200m po UTP (sygnał, montaż na równej powierzchni, 12/24 VDC-AC, 12VDC/24VDC/12VAC/24VAC</t>
  </si>
  <si>
    <t>BREAK-MT-BOX/12-24</t>
  </si>
  <si>
    <t>miniaturowy nadajnik na 12/24 VDC-AC, zabezpieczenia przeciwprzepięciowe do 5kA, montaż na równej powierzchni, 12/24 VDC-AC, 12VDC/24VDC/12VAC/24VAC</t>
  </si>
  <si>
    <t>TWISTER-DUO-RACK</t>
  </si>
  <si>
    <t>zestaw, 12/24 VDC-AC...RACK/3U-SU, 12VDC/24VDC/12VAC/24VAC</t>
  </si>
  <si>
    <t>TWISTER-MONO-BOX</t>
  </si>
  <si>
    <t>zestaw, montaż na równej powierzchni lub DIN35, 12/24 VDC-AC, 12VDC/24VDC/12VAC/24VAC</t>
  </si>
  <si>
    <t>TRANSMISJA PO KONCENTRYKU</t>
  </si>
  <si>
    <t xml:space="preserve">GALWANICZNE SEPARATORY VIDEO </t>
  </si>
  <si>
    <t>BREAK-PGS-BOX</t>
  </si>
  <si>
    <t>pasywny, galwaniczny separator video 1x1/1, czułe zabezp. p.przepięciowe, montaż na równej powierzchni, -</t>
  </si>
  <si>
    <t>BREAK-PGS4-PATCH</t>
  </si>
  <si>
    <t>pasywny, galwaniczny separator video 4x1/1, czułe zabezp. p.przepięciowe, montaż do szafki 19", -</t>
  </si>
  <si>
    <t>PATCH-1U</t>
  </si>
  <si>
    <t>patchpanel 19"/1U do separatorów PGS, montaż do szafki 19", -</t>
  </si>
  <si>
    <t xml:space="preserve">WZMACNIACZ VIDEO Z KOREKCJĄ </t>
  </si>
  <si>
    <t>BREAK-2VA-RACK</t>
  </si>
  <si>
    <t>dwukanałowy wzmacniacz video z korekcją, karta do RACK/3U-SU, RACK/3U-SU</t>
  </si>
  <si>
    <t>BREAK-VA-BOX/12-24</t>
  </si>
  <si>
    <t>wzmacnniacz video z korekcją, dwa niezależne wyjścia, amplitudowa korekcja sygnału video, 3 pasmowa korekcja częstotliwościowa, termiczne zabezp. prądowe, montaż na równej powierzchni, 12VDC-AC/24VAC, 12VDC/12VAC/24VAC</t>
  </si>
  <si>
    <t xml:space="preserve">SEPARATOR KOREKCYJNY VIDEO </t>
  </si>
  <si>
    <t>BREAK-2GVS-RACK</t>
  </si>
  <si>
    <t>dwukanałowy separator korekcyjny video, karta do RACK/3U-SU, RACK/3U-SU</t>
  </si>
  <si>
    <t>BREAK-GVS-BOX/12-24</t>
  </si>
  <si>
    <t>1 kanałowy separator korekcyjny video, montaż na równej powierzchni, 12/24 VDC-AC, 12VDC/24VDC/12VAC/24VAC</t>
  </si>
  <si>
    <t xml:space="preserve">ZABEZPIECZENIA PRZECIWPRZEPIĘCIOWE </t>
  </si>
  <si>
    <t>IP + PoE</t>
  </si>
  <si>
    <t>OVP-100M-HIPOE-BOX</t>
  </si>
  <si>
    <t>ochrona przepięciowa 10/100M Ethernet + PoE A/B lub HIPoE (max.70W), dwustopniowa, galwanicznie izolowana zworka PE, szybki montaż, montaż na równej powierzchni lub DIN35, -</t>
  </si>
  <si>
    <t>PATCH-BOX-8W52</t>
  </si>
  <si>
    <t xml:space="preserve">PATCH panel OVP, montaż do szafki 19", </t>
  </si>
  <si>
    <t xml:space="preserve">ANALOG VIDEO -RACK </t>
  </si>
  <si>
    <t>BREAK-PATCH-16V</t>
  </si>
  <si>
    <t>abezpieczenie przeciwprzepięciowe 16x video po koncentryku,  PATCH-1U panela 19", wykonanie dwustopniowe, galwanicznie izolowany zacisk PE, montaż do szafki 19", -</t>
  </si>
  <si>
    <t xml:space="preserve">ANALOG VIDEO </t>
  </si>
  <si>
    <t>BREAK-COP-1V-BOX</t>
  </si>
  <si>
    <t>zabezpieczenie przeciwprzepięciowe video, wykonanie dwustopniowe, galwanicznie izolowany zacisk PE, szybki montaż do obudowy kamery, montaż na równej powierzchni, -</t>
  </si>
  <si>
    <t xml:space="preserve">ANALOG VIDEO+ ZASILANIE </t>
  </si>
  <si>
    <t>BREAK-COP-1V+12-BOX</t>
  </si>
  <si>
    <t>zabezpieczenie przeciwprzepięciowe video + 12VDC/5A, wykonanie dwustopniowe, galwanicznie izolowany zacisk PE, szybki montaż do obudowy kamery, montaż na równej powierzchni, -</t>
  </si>
  <si>
    <t>BREAK-COP-1V+24-BOX</t>
  </si>
  <si>
    <t>zabezpieczenie przeciwprzepięciowe video + 24VAC/5A, wykonanie dwustopniowe, galwanicznie izolowany zacisk PE, szybki montaż do obudowy kamery, montaż na równej powierzchni, -</t>
  </si>
  <si>
    <t>BREAK-COP-V12-IP55</t>
  </si>
  <si>
    <t xml:space="preserve">zabezpieczenie przeciwprzepięciowe video + 12VAC/5A, IP55, wykonanie dwustopniowe, galwanicznie izolowany zacisk PE, szybki montaż, IP55, </t>
  </si>
  <si>
    <t>BREAK-COP-V230-IP55</t>
  </si>
  <si>
    <t>zabezpieczenie przeciwprzepięciowe video + 230VAC/1A, wykonanie dwustopniowe, galwanicznie izolowany zacisk PE, szybki montaż, IP55, -</t>
  </si>
  <si>
    <t xml:space="preserve">ANALOG VIDEO + RS-485 + ZASILANIE </t>
  </si>
  <si>
    <t>BREAK-COP-VD12-IP55</t>
  </si>
  <si>
    <t>zabezpieczenie przeciwprzepięciowe video + RS485 + 12VAC/5A, wykonanie dwustopniowe, galwanicznie izolowany zacisk PE, szybki montaż, IP55, -</t>
  </si>
  <si>
    <t>BREAK-COP-VD24-IP55</t>
  </si>
  <si>
    <t>zabezpieczenie przeciwprzepięciowe video + RS485 + 24VAC/5A, wykonanie dwustopniowe, galwanicznie izolowany zacisk PE, szybki montaż, IP55, -</t>
  </si>
  <si>
    <t>BREAK-COP-VD230-IP55</t>
  </si>
  <si>
    <t>zabezpieczenie przeciwprzepięciowe video + RS485 + 230VAC/1A, wykonanie dwustopniowe, galwanicznie izolowany zacisk PE, szybki montaż, IP55, -</t>
  </si>
  <si>
    <t>ZASILANIE  230 V</t>
  </si>
  <si>
    <t>PODA-275</t>
  </si>
  <si>
    <t>Moduł ochrony przeciwprzepięciowej klasy III wg IEC61643-1 nadający się do montażu w systemach podstropowych i do obudów montażowych z minimalną głębokością 40 mm</t>
  </si>
  <si>
    <t>ZASILANIE  12/24/48 V</t>
  </si>
  <si>
    <t>OVP-1/12/1-BOX</t>
  </si>
  <si>
    <t>Ochrona przeciwprzepięciowa linie zasilające 1x 12VDC/1A lub 6VAC/1A, galwanicznie odseparowany zacisk PE, montaż na równej powierzchni lub DIN35, -</t>
  </si>
  <si>
    <t>OVP-1/24/1-BOX</t>
  </si>
  <si>
    <t>Ochrona przeciwprzepięciowa linie zasilające 1x 24VDC/1A lub 12VAC/1A, galwanicznie odseparowany zacisk PE, montaż na równej powierzchni lub DIN35, -</t>
  </si>
  <si>
    <t>OVP-1/24/10-BOX</t>
  </si>
  <si>
    <t>Ochrona przeciwprzepięciowa linie zasilające 1x 24VDC/10A lub 12VAC/10A, galwanicznie odseparowany zacisk PE, montaż na równej powierzchni lub DIN35, -</t>
  </si>
  <si>
    <t>19" RACK</t>
  </si>
  <si>
    <t>BREAK-EXP1</t>
  </si>
  <si>
    <t>RACK expander do kart  jednokanałowych, karta do RACK/3U-SU, -</t>
  </si>
  <si>
    <t>BREAK-EXP2</t>
  </si>
  <si>
    <t>RACK expander do kart  dwukanałowych, karta do RACK/3U-SU, -</t>
  </si>
  <si>
    <t>ZASILACZE</t>
  </si>
  <si>
    <t>ZASILACZE IP65 48V DC  DO PoE</t>
  </si>
  <si>
    <t>SU-230/4870H</t>
  </si>
  <si>
    <t>przemysłowe źródło zasilania 230V/48VDC-70W w obudowie aluminiowej IP65, z ochroną przepięciową klasy D, temperatura pracy od –40 do +50°C, gwarancja, montaż na równej powierzchni, 230VAC, 230VAC</t>
  </si>
  <si>
    <t>SUP-48.120</t>
  </si>
  <si>
    <t>przemysłowe źródło zasilania 230V/48VDC-120W z regulacją napięcia wyjściowego do + 56VDC (PoE+), efektywność 90%, temperatura pracy od –25 do +70°C, montaż na szynie DIN35, 230VAC, 230VAC</t>
  </si>
  <si>
    <t xml:space="preserve">ZASILACZE TRANSFORMATOROWE BEZ POE </t>
  </si>
  <si>
    <t>TRF-1205/4T</t>
  </si>
  <si>
    <t>toroid 230V/4x(12V/1.25VA), zalewany, montaż na równej powierzchni, 230VAC, 230VAC</t>
  </si>
  <si>
    <t>TRF-2420T</t>
  </si>
  <si>
    <t>toroid 230V/24V-20VA, zalewany, montaż na równej powierzchni, 230VAC, 230VAC</t>
  </si>
  <si>
    <t>TRF-2420T-IP55</t>
  </si>
  <si>
    <t>toroid 230V/24V-20VA w obud.IP55, zalewany, wyk.zewnętrzne, montaż na równej powierzchni, 230VAC, 230VAC</t>
  </si>
  <si>
    <t xml:space="preserve">ZASILACZE IMPULSOWE BEZ POE </t>
  </si>
  <si>
    <t>PSC12015</t>
  </si>
  <si>
    <t>12V/1,5A/62MM Zasilacz impulsowy - hermetyczny (50x48x25, IMAX =1,5A, I=1A, SCP, OLP-elektroniczne, Możliwość montażu w puszkach elektrycznych podtynkowych Ф 80mm)</t>
  </si>
  <si>
    <t>PSD12020</t>
  </si>
  <si>
    <t>12V/2A Zasilacz impulsowy (50x86x32, IMAX =2A, I=1,4A, SCP, OLP-elektroniczne, LED x1)</t>
  </si>
  <si>
    <t>OBUDOWY ZEWNETERZNE</t>
  </si>
  <si>
    <t>BREAK-IP56-PG10</t>
  </si>
  <si>
    <t>obudowa zewnętrzna z IP56, zacisk10xPG11, listwa DIN, -, -</t>
  </si>
  <si>
    <t>BREAK-IP56-PG5</t>
  </si>
  <si>
    <t>obudowa zewnętrzna z IP56, 5xPG11, listwa DIN, -, -</t>
  </si>
  <si>
    <t>BREAK-IP56-PG7</t>
  </si>
  <si>
    <t>obudowa zewnętrzna z IP56, 7xPG11, listwa DIN, -, -</t>
  </si>
  <si>
    <t>BREAK-IP65-PG3-SUP</t>
  </si>
  <si>
    <t>obudowa zewnętrzna z IP65, 3xPG11, listwa DIN,źródło zasilania 12VDC/2A</t>
  </si>
  <si>
    <t>HOLDERPG10</t>
  </si>
  <si>
    <t>akcesoria do montażu BREAK-IP56-PG10 na słup: opaska, uchwyt, śrubki, zacisk, -, -</t>
  </si>
  <si>
    <t>HOLDERPG5</t>
  </si>
  <si>
    <t>akcesoria do montażu BREAK-IP56-PG5 na słup: opaska, uchwyt, śrubki, zacisk, -, -</t>
  </si>
  <si>
    <t>HOLDERPG7</t>
  </si>
  <si>
    <t>akcesoria do montażu BREAK-IP56-PG7 na słup: opaska, uchwyt, śrubki, zacisk, -, -</t>
  </si>
  <si>
    <t>Dołożyliśmy wszelkich starań, aby powyższe dane były poprawne i aktualne. Jednak oferowane produkty podlegają ciągłemu udoskonaleniu, dlatego zastrzegamy sobie prawo zmian danych technicznych bez wcześniejszego powiadomienia</t>
  </si>
  <si>
    <t>Symbol</t>
  </si>
  <si>
    <t>Produkt</t>
  </si>
  <si>
    <t>Opis</t>
  </si>
  <si>
    <t>Ilość kanałów</t>
  </si>
  <si>
    <t>NVR PRO (Standardowa licencja Systemowa : 5 użytkowników i 1 rejestrator)</t>
  </si>
  <si>
    <t>Mirasys A</t>
  </si>
  <si>
    <t>P411001</t>
  </si>
  <si>
    <t>Mirasys Pro 1</t>
  </si>
  <si>
    <t>Licencja NVR Pro do rejestracji 1 dodatkowego kanału</t>
  </si>
  <si>
    <t>NVR ENTERPRISE Standardowa licencja Systemowa: 10 użytkowników i 5 rejestratorów)</t>
  </si>
  <si>
    <t>E411001</t>
  </si>
  <si>
    <t>Mirasys Enterprise 1</t>
  </si>
  <si>
    <t>Licencja NVR Enterprise do rejestracji 1 dodatkowego kanału</t>
  </si>
  <si>
    <t>Upgrade z NVR PRO do NVR Enterprise:</t>
  </si>
  <si>
    <t>P6E6001</t>
  </si>
  <si>
    <t>Upgrade Pro Enterprise</t>
  </si>
  <si>
    <t xml:space="preserve">Uaktualnienie NVR Pro do wersji NVR Enterprise dla 1 kanału. </t>
  </si>
  <si>
    <t>UPGRADE do wersji 7</t>
  </si>
  <si>
    <t>UPG-PRO7</t>
  </si>
  <si>
    <t>Upgrade Pro 1</t>
  </si>
  <si>
    <t>Podniesienie wersji 1 licencji/kanału wersji PRO V5.x, V6.x, do wersji 7.x</t>
  </si>
  <si>
    <t>UPG-ENT7</t>
  </si>
  <si>
    <t>Upgrade Enterprise 1</t>
  </si>
  <si>
    <t>Podniesienie wersji 1 licencji/kanału wersji ENTERPRISE V5.x, V6.x, do wersji 7.x</t>
  </si>
  <si>
    <t>Uwagi</t>
  </si>
  <si>
    <t xml:space="preserve">Uwagi : W przypadku uaktualnienia - wszystkie kanały na serwerze muszą zostać zaktualizowane jednocześnie. </t>
  </si>
  <si>
    <t>CARBON VMS MASTER SERVER</t>
  </si>
  <si>
    <t>CMSBASE</t>
  </si>
  <si>
    <t>CMS base</t>
  </si>
  <si>
    <t xml:space="preserve">Licencja: 20 Serwerów, 20 użytkowników, integracja Active Directory/LDAP </t>
  </si>
  <si>
    <t>CMS10SRV</t>
  </si>
  <si>
    <t>CMS Server Extension</t>
  </si>
  <si>
    <t>10 dodatkowych licencji na serwer dla CMS BASE</t>
  </si>
  <si>
    <t>10 serwerów</t>
  </si>
  <si>
    <t>CMS10USR</t>
  </si>
  <si>
    <t>CMS User Extension</t>
  </si>
  <si>
    <t>10 dodatkowych licencji dla użytkowników dla CMS BASE</t>
  </si>
  <si>
    <t>10 użytkowników</t>
  </si>
  <si>
    <t>Połączenie bramy gateway</t>
  </si>
  <si>
    <t>GWSRV064</t>
  </si>
  <si>
    <t>Gateway Server for 64 channels</t>
  </si>
  <si>
    <t>Rozszerzenie bramy serwera do 64 kanałów</t>
  </si>
  <si>
    <t>Raportowanie CARBON</t>
  </si>
  <si>
    <t>CARREP</t>
  </si>
  <si>
    <t>Carbon reporting</t>
  </si>
  <si>
    <t>Narzędzie raportowania baz danych (XMC)</t>
  </si>
  <si>
    <t xml:space="preserve">Produkty CARBON VCA zaawansowana analiza obrazu  </t>
  </si>
  <si>
    <t>VCACNT001</t>
  </si>
  <si>
    <t>VCA Count 1 analog/IP</t>
  </si>
  <si>
    <t>Mirasys VCA zliczanie obiektów dla 1 kanału</t>
  </si>
  <si>
    <t>VCAADV001</t>
  </si>
  <si>
    <t>VCA 1 analog / IP (Advanced)</t>
  </si>
  <si>
    <t>Mirasys VCA licencja pełnej analizy obrazu dla 1 kanału ( przebywanie, klasyfikacja, wejście/wyjście, pojawienie/zniknięcie, zatrzymanie, zliczanie z filtrem kierunkowym, analiza prędkości, tworzenie się tłumu, filtr koloru )</t>
  </si>
  <si>
    <t>VCAUDPF01</t>
  </si>
  <si>
    <t>VCA 1 analog/IP (Fire&amp;Smoke)*</t>
  </si>
  <si>
    <t>Mirasys VCA 1 analog / IP (Advanced) i licencja Ogień i Dym</t>
  </si>
  <si>
    <t>VCACAM001</t>
  </si>
  <si>
    <t>VCA Camera Analytics Connector (Edge)</t>
  </si>
  <si>
    <t>Mirasys VCA wtyczka analityczna dla jednego serwera (użycie analizy obrazu wbudowanej w kamerze zgodnie z listą kompatybilności )</t>
  </si>
  <si>
    <t>* Funkcja nie może być traktowana jako jedyny nieodzowny system przeciwpożarowy, posiada tylko i wyłącznie funkcję informacyjną</t>
  </si>
  <si>
    <t xml:space="preserve">Rozpoznawanie numerów tablic CARBON      </t>
  </si>
  <si>
    <t>ANPRAPP04</t>
  </si>
  <si>
    <t>Carbon ANPR+ 4</t>
  </si>
  <si>
    <t>Automatyczne rozpoznawanie tablic rejestracyjnych dla 4 kanałów,</t>
  </si>
  <si>
    <t>ANPRAPPU1</t>
  </si>
  <si>
    <t>Carbon ANPR+ additional</t>
  </si>
  <si>
    <t>1 dodatkowy kanał ANPR+</t>
  </si>
  <si>
    <t>Wirtualna krosownica (AGILE)</t>
  </si>
  <si>
    <t>AVMDS001</t>
  </si>
  <si>
    <t>AVM Display Server*</t>
  </si>
  <si>
    <t>Licencja na 1 serwer wyświetlający (4 monitory)</t>
  </si>
  <si>
    <t>cena projektowa</t>
  </si>
  <si>
    <t>AVMOC001</t>
  </si>
  <si>
    <t>AVM Operator Console*</t>
  </si>
  <si>
    <t>1 licencja konsoli klienta</t>
  </si>
  <si>
    <t>Uwagi : System Carbon działa tylko z oprogramowaniem bazowym  NVR ENTERPRISE</t>
  </si>
  <si>
    <t>Serwer awaryjny</t>
  </si>
  <si>
    <t>FAILBASE01</t>
  </si>
  <si>
    <t>Failover Base License*</t>
  </si>
  <si>
    <t>Licencja bazowa dla serwera awaryjnego (liczba potrzebnych licencji = liczbie licencji największego z serwerów w systemie)</t>
  </si>
  <si>
    <t>FAILEXT001</t>
  </si>
  <si>
    <t>Failover Server Extension*</t>
  </si>
  <si>
    <t>Dodatkowy serwer awaryjny</t>
  </si>
  <si>
    <t xml:space="preserve">Mirasys Rejestrator IP-VMS  HP (desktop/rack) brak licencji </t>
  </si>
  <si>
    <t>Mirasys B</t>
  </si>
  <si>
    <t>N4000040005</t>
  </si>
  <si>
    <t>Mirasys IP HP i7</t>
  </si>
  <si>
    <t>Core i7-4790, 3,6 GHz, Pojemność zainstalowanej pamięci 8 GB, dwie karty sieciowe 1GBit/s, dysk systemowy SSD,64GB, Moc zasilacza 400 Wat</t>
  </si>
  <si>
    <t>1 ~64</t>
  </si>
  <si>
    <t>N4000040005/8TB</t>
  </si>
  <si>
    <t xml:space="preserve">Mirasys IP HP i7/8TB </t>
  </si>
  <si>
    <t>Core i7-4790, 3,6 GHz, Pojemność zainstalowanej pamięci 8 GB, dwie karty sieciowe 1GBit/s, dysk systemowy SSD,64GB, 2 x HDD 4 TB, Moc zasilacza 400 Wat</t>
  </si>
  <si>
    <t>N4000040005/12TB</t>
  </si>
  <si>
    <t xml:space="preserve">Mirasys IP HP i7/12TB </t>
  </si>
  <si>
    <t>Core i7-4790, 3,6 GHz, Pojemność zainstalowanej pamięci 8 GB, dwie karty sieciowe 1GBit/s, dysk systemowy SSD,64GB, 3 x 4TB, Moc zasilacza 400 Wat</t>
  </si>
  <si>
    <t>N4000040005/16TB</t>
  </si>
  <si>
    <t xml:space="preserve">Mirasys IP HP i7/16TB </t>
  </si>
  <si>
    <t>Core i7-4790, 3,6 GHz, Pojemność zainstalowanej pamięci 8 GB, dwie karty sieciowe 1GBit/s, dysk systemowy SSD,64GB, 4 x 4TB, Moc zasilacza 400 Wat</t>
  </si>
  <si>
    <t xml:space="preserve">Mirasys Rejestrator Hybrydowy IP-VMS  HP (desktop/rack) brak licencji </t>
  </si>
  <si>
    <t xml:space="preserve">VS1640005/4TB </t>
  </si>
  <si>
    <t>Mirasys Hybryda IP+Analog HP i7</t>
  </si>
  <si>
    <r>
      <rPr>
        <sz val="8"/>
        <color indexed="8"/>
        <rFont val="Arial Narrow"/>
      </rPr>
      <t xml:space="preserve">Rejestrator sieciowy oparty o procesor intel i7, system operacyjny Windows 7, dwie karty sieciowe 1GBit/s, możliwośćpodłączenia do 16 kamer analogowych </t>
    </r>
    <r>
      <rPr>
        <b val="1"/>
        <sz val="8"/>
        <color indexed="8"/>
        <rFont val="Arial Narrow"/>
      </rPr>
      <t xml:space="preserve">(do 400 fps/D1) </t>
    </r>
    <r>
      <rPr>
        <sz val="8"/>
        <color indexed="8"/>
        <rFont val="Arial Narrow"/>
      </rPr>
      <t xml:space="preserve">i do 48 kamer IP w zależności od rozdzielczości zastosowanych kamery </t>
    </r>
  </si>
  <si>
    <t>VS1640005/8TB</t>
  </si>
  <si>
    <t xml:space="preserve">Mirasys Hybryda IP+Analog HP i7/8TB </t>
  </si>
  <si>
    <r>
      <rPr>
        <sz val="8"/>
        <color indexed="8"/>
        <rFont val="Arial Narrow"/>
      </rPr>
      <t xml:space="preserve">Rejestrator sieciowy oparty o procesor intel i7, system operacyjny Windows 7, dwie karty sieciowe 1GBit/s, możliwośćpodłączenia do 16 kamer analogowych </t>
    </r>
    <r>
      <rPr>
        <b val="1"/>
        <sz val="8"/>
        <color indexed="8"/>
        <rFont val="Arial Narrow"/>
      </rPr>
      <t>(do 400 fps/D1)</t>
    </r>
    <r>
      <rPr>
        <sz val="8"/>
        <color indexed="8"/>
        <rFont val="Arial Narrow"/>
      </rPr>
      <t xml:space="preserve"> i do 48 kamer IP w zależności od rozdzielczości zastosowanych kamery </t>
    </r>
  </si>
  <si>
    <t>VS1640005/12TB</t>
  </si>
  <si>
    <t>Mirasys Hybryda IP+Analog HP i7/12TB</t>
  </si>
  <si>
    <t>VS1640005/16TB</t>
  </si>
  <si>
    <t>Mirasys Hybryda IP+Analog HP i7/16TB</t>
  </si>
  <si>
    <t xml:space="preserve">VS3240007/8TB </t>
  </si>
  <si>
    <r>
      <rPr>
        <sz val="8"/>
        <color indexed="8"/>
        <rFont val="Arial Narrow"/>
      </rPr>
      <t xml:space="preserve">Rejestrator sieciowy oparty o procesor intel i7, system operacyjny Windows 7, dwie karty sieciowe 1GBit/s, możliwośćpodłączenia do 32 kamer analogowych (do </t>
    </r>
    <r>
      <rPr>
        <b val="1"/>
        <sz val="8"/>
        <color indexed="8"/>
        <rFont val="Arial Narrow"/>
      </rPr>
      <t>800 fps/D1</t>
    </r>
    <r>
      <rPr>
        <sz val="8"/>
        <color indexed="8"/>
        <rFont val="Arial Narrow"/>
      </rPr>
      <t xml:space="preserve">) i do 32 kamer IP w zależności od rozdzielczości zastosowanych kamery </t>
    </r>
  </si>
  <si>
    <t xml:space="preserve">VP3240007/12TB </t>
  </si>
  <si>
    <t xml:space="preserve">Mirasys Hybryda IP+Analog HP i7/12TB </t>
  </si>
  <si>
    <t xml:space="preserve">VP3240007/16TB </t>
  </si>
  <si>
    <t xml:space="preserve">Mirasys Hybryda IP+Analog HP i7/16TB </t>
  </si>
  <si>
    <t xml:space="preserve">Mocowanie w szafie rack </t>
  </si>
  <si>
    <t>800503Z</t>
  </si>
  <si>
    <t xml:space="preserve">HP rack rails </t>
  </si>
  <si>
    <t>Zestaw szyn domontażu w szafie rack **</t>
  </si>
  <si>
    <t xml:space="preserve">Wejścia / wyjścia alarmowe </t>
  </si>
  <si>
    <t>P220008</t>
  </si>
  <si>
    <t>MiracaplO0804</t>
  </si>
  <si>
    <t>Interfejs przekaźnikowy 8 wejść i 4 wyjścia */**</t>
  </si>
  <si>
    <t xml:space="preserve">Rozszerzenie gwarancji </t>
  </si>
  <si>
    <t>HP warranty 3y=&gt;5y</t>
  </si>
  <si>
    <t>Rozszerzenie gwarancji z 3 do 5 lat **</t>
  </si>
  <si>
    <t>Karta do przechwytywania obrazów</t>
  </si>
  <si>
    <t>P200422</t>
  </si>
  <si>
    <t>MiracapHFVIB1625H PCI-E</t>
  </si>
  <si>
    <t>Karta do przechwytywania 16 kanałów analogowych D1/400kl/s kompresja H.264</t>
  </si>
  <si>
    <t xml:space="preserve"> * ) Interfej przekaźnikowy tylko 1 sztuka na serwer </t>
  </si>
  <si>
    <t xml:space="preserve"> ** ) możliwość zamówienia podzespołu/usługi tylko przy zamówieniu serwera </t>
  </si>
  <si>
    <t xml:space="preserve"> *** ) maksymlanie 2 sztuki na serwer </t>
  </si>
  <si>
    <t xml:space="preserve">Mirasys stacja robocza do pogladu HP (desktop/rack) </t>
  </si>
  <si>
    <t>800503C</t>
  </si>
  <si>
    <t>Mirasys Workstation i7_2</t>
  </si>
  <si>
    <t>Stacja robocza do podglądu z kamer oparta o procesor intel i7, z dwoma wyjściami monitorowymi, dysk twardy 
2 TB</t>
  </si>
  <si>
    <t>8001VWS</t>
  </si>
  <si>
    <t>Mirasys Workstation i7_4</t>
  </si>
  <si>
    <t>Stacja robocza do podglądu z kamer oparta o procesor intel i7, z czteroma wyjściami monitorowymi, dysk twardy 2 TB</t>
  </si>
  <si>
    <t xml:space="preserve"> ** ) możliwość zamówienia podzespołu tylko przy zamówieniu serwera </t>
  </si>
  <si>
    <t xml:space="preserve">Mirasys Rejestrator IP-VMS  DELL PowerEdge R520 (rack) brak licencji </t>
  </si>
  <si>
    <t>80X5515</t>
  </si>
  <si>
    <t xml:space="preserve">Rack IP R520 8TB </t>
  </si>
  <si>
    <t xml:space="preserve">Rejestrator sieciowy oparty o procesor XeonE5-2450, dwie karty sieciowe 1GBit/s, DVD, redundantne zasilanie. Wymiary  434x649,1x86,8 - 2U. Łaczna pojemność dysków  8TB pamięci. </t>
  </si>
  <si>
    <t>80X5516</t>
  </si>
  <si>
    <t xml:space="preserve">Rack IP R520 12TB </t>
  </si>
  <si>
    <t xml:space="preserve">Rejestrator sieciowy oparty o procesor XeonE5-2450, dwie karty sieciowe 1GBit/s, DVD, redundantne zasilanie. Wymiary  434x649,1x86,8 - 2U. Łaczna pojemność dysków  12TB pamięci. </t>
  </si>
  <si>
    <t>80X5517</t>
  </si>
  <si>
    <t xml:space="preserve">Rack IP R520 24TB </t>
  </si>
  <si>
    <t xml:space="preserve">Rejestrator sieciowy oparty o procesor XeonE5-2450, dwie karty sieciowe 1GBit/s, DVD, redundantne zasilanie. Wymiary  434x649,1x86,8 - 2U. Łaczna pojemność dysków  24TB pamięci. </t>
  </si>
  <si>
    <t xml:space="preserve">Rack IP R520 32TB </t>
  </si>
  <si>
    <t xml:space="preserve">Rejestrator sieciowy oparty o procesor XeonE5-2450, dwie karty sieciowe 1GBit/s, DVD, redundantne zasilanie. Wymiary  434x649,1x86,8 - 2U. Łaczna pojemność dysków  32TB pamięci. </t>
  </si>
  <si>
    <t xml:space="preserve">Mirasys Hybryda  IP-VMS  DELL R520 (rack) brak licencji </t>
  </si>
  <si>
    <t>80X5504</t>
  </si>
  <si>
    <t xml:space="preserve">Rack Hybrud P16 R520 8TB </t>
  </si>
  <si>
    <t>Rejestrator sieciowy hybrydowy oparty o procesor Xeon E5-2450,  system operacyjny W2008 Server R2 SP1 Standard Edition, dwie karty sieciowe 1GBit/s, DVD, możliwość podłączenia do 16 kamer analogowych ( 400 kls/D1) redundantne zasialanie. Wymiary  434x649,1x86,8 - 2U</t>
  </si>
  <si>
    <t>80X5505</t>
  </si>
  <si>
    <t xml:space="preserve">Rack Hybrud P16 R520 12TB </t>
  </si>
  <si>
    <t xml:space="preserve">Rack Hybrud P16 R520 24TB </t>
  </si>
  <si>
    <t xml:space="preserve">Rack Hybrud P16 R520 32TB </t>
  </si>
  <si>
    <t>Rejestrator sieciowy hybrydowy oparty o procesor Xeon E5-2450c,  system operacyjny W2008 Server R2 SP1 Standard Edition, dwie karty sieciowe 1GBit/s, DVD, możliwość podłączenia do 16 kamer analogowych ( 400 kls/D1) redundantne zasialanie. Wymiary  434x649,1x86,8 - 2U</t>
  </si>
  <si>
    <t>80X5506</t>
  </si>
  <si>
    <t xml:space="preserve">Rack Hybrud P32 R520 8TB </t>
  </si>
  <si>
    <t>Rejestrator sieciowy hybrydowy oparty o procesor Xeon E5-2450,  system operacyjny W2008 Server R2 SP1 Standard Edition, dwie karty sieciowe 1GBit/s, DVD, możliwość podłączenia do 32 kamer analogowych ( 800 kls/D1) redundantne zasialanie. Wymiary  434x649,1x86,8 - 2U</t>
  </si>
  <si>
    <t>Dell R520 warranty 3y=&gt;5y</t>
  </si>
  <si>
    <t>Rozszerzenie gwarancji  z 3 do 5 lat *</t>
  </si>
  <si>
    <t>PRODUKTY SIECIOWE</t>
  </si>
  <si>
    <t>ST 1</t>
  </si>
  <si>
    <t>SNB-8000</t>
  </si>
  <si>
    <t>1/1.8" 6M CMOS, 0.2lux@F1.2 kolor, 0.02lux@F1.2 cz-b, 2592x1944 pikseli, 20kl/s@5MP, Simple Focus, Manual / DC auto iris / P-iris, ICR mechaniczny filtr podczerwieni, WDR@60dB, SSDR, SSNR III, BLC, detekcja ruchu, maski prywatnośc, balans bieli, elektroniczna migawka 1-1/12000 sekundy, PTZ, inteligentna analiza obrazu, 1 wej / 1 wyj alarmowe, RS-485, RJ-45, dwukierunkowe audio, slot na karty SD/SDHC/SDXC, ONVIF, zasilanie 24VAC / 12VDC / PoE (IEEE802.3af class3), temperatura robocza -10°C ~ +55°C</t>
  </si>
  <si>
    <t>CENA NIE USTALONA</t>
  </si>
  <si>
    <t>NOWOŚĆ 5 MEGAPIKSELI</t>
  </si>
  <si>
    <t>SNB-7004</t>
  </si>
  <si>
    <t xml:space="preserve">Kamera IP typu D&amp;N 1/2.8" PS 3.2M CMOS, 60kl/s@1920x1080, 0,1lux (F1.2) kolor, 0,01lux BW, ruchomy filtr podczerwieni ICR, Simple Focus, Manual/DC Auto Iris / P-Iris, WDR@120dB, BLC,SSDR, SSNR III, DIS, Defog, Inteligentna analiza obrazu, detekcja ruchu, balans bieli, 1wej./1wyj. alarmowe (detekcja ruchu/twarzy/dźwięku/zniknięcie/pojawienie/wejście/wyjście), RS-485, H.264, Slot SD/SDHC/SDXC, ONVIF, dwukierunkowe audio, zasilanie 24VAC/12VDC/PoE(IEEE802.3af class 3), temp. robocza -10°/+55°C
</t>
  </si>
  <si>
    <t>SNB-7002</t>
  </si>
  <si>
    <r>
      <rPr>
        <sz val="8"/>
        <color indexed="8"/>
        <rFont val="Arial Narrow"/>
      </rPr>
      <t>Kamera IP typu D&amp;N 1/3" PS CMOS, 0,7 lux (F1.2),</t>
    </r>
    <r>
      <rPr>
        <b val="1"/>
        <sz val="8"/>
        <color indexed="8"/>
        <rFont val="Arial Narrow"/>
      </rPr>
      <t xml:space="preserve"> </t>
    </r>
    <r>
      <rPr>
        <b val="1"/>
        <sz val="8"/>
        <color indexed="10"/>
        <rFont val="Arial Narrow"/>
      </rPr>
      <t>3 M (2048x1536)</t>
    </r>
    <r>
      <rPr>
        <sz val="8"/>
        <color indexed="8"/>
        <rFont val="Arial Narrow"/>
      </rPr>
      <t xml:space="preserve"> ruchomy filtr podczerwieni ICR, Slot na kartę pamięci SD/SDHC,</t>
    </r>
    <r>
      <rPr>
        <b val="1"/>
        <sz val="8"/>
        <color indexed="8"/>
        <rFont val="Arial Narrow"/>
      </rPr>
      <t xml:space="preserve"> WDR,</t>
    </r>
    <r>
      <rPr>
        <sz val="8"/>
        <color indexed="8"/>
        <rFont val="Arial Narrow"/>
      </rPr>
      <t xml:space="preserve"> SSDR, SSNR III, OSD, BLC, AGC, ATW,AWC, Sens-up, AE, PoE, 1 x wej/1 wyś alarmowe, 1 x wej/1 wyś Audio, inteligenta kompresja, Kompresja H.264/MJPEG, TCP/IP, UDP/IP, RTP (UDP), RTP (TCP), RTSP, NTP, HTTP, HTTPS, SSL, DHCP, PPPoE, FTP, SMTP, ICMP, IGMP, SNMPv1/v2c/v3 (MIB-2), ARP, DNS, DDNS, QoS, UPnP,  NTP, ONVIF, inteligentana analiza obrazu, wykrywanie dźwięku, analogowe wyjście serwisowe BNC ( 75Ω), zasilanie 12VDC/24VAC lub PoE</t>
    </r>
  </si>
  <si>
    <t>SNB-7001</t>
  </si>
  <si>
    <r>
      <rPr>
        <sz val="8"/>
        <color indexed="8"/>
        <rFont val="Arial Narrow"/>
      </rPr>
      <t xml:space="preserve">Kamera IP typu D&amp;N 1/2,8" Progressive Scan CMOS, 0,4 lux (F1.2), </t>
    </r>
    <r>
      <rPr>
        <b val="1"/>
        <sz val="8"/>
        <color indexed="8"/>
        <rFont val="Arial Narrow"/>
      </rPr>
      <t>3 M (2048x1536)</t>
    </r>
    <r>
      <rPr>
        <sz val="8"/>
        <color indexed="8"/>
        <rFont val="Arial Narrow"/>
      </rPr>
      <t>, SSDR, OSD, BLC, AGC, Sens-up, AE, ATW, AWC, PoE, 1 x wejście alarmowe, inteligenta kompresja, Kompresja H.264/MJPEG, TCP/IP, UDP/IP, RTP(UDP), RTP(TCP), RTSP, NT, HTTP, HTTPS, SSL, DHCP, PPPoE, FTP, SMTP, ICMP IGMP, SNMPv1/v2c/v3(MIB-2), ARP, DNS, DDNS, ONVIF, analogowe wyjście serwisowe BNC ( 75Ω), zasilanie 12VDC lub PoE</t>
    </r>
  </si>
  <si>
    <t>SNB-6004</t>
  </si>
  <si>
    <r>
      <rPr>
        <sz val="8"/>
        <color indexed="8"/>
        <rFont val="Arial Narrow"/>
      </rPr>
      <t xml:space="preserve">Kamera IP typu D&amp;N 1/2.8" PS EXMOR 2.38 M CMOS, 0,1 lux (F1.2), </t>
    </r>
    <r>
      <rPr>
        <b val="1"/>
        <sz val="8"/>
        <color indexed="8"/>
        <rFont val="Arial Narrow"/>
      </rPr>
      <t>2 M (1920x1080) do 60 kl/s</t>
    </r>
    <r>
      <rPr>
        <sz val="8"/>
        <color indexed="8"/>
        <rFont val="Arial Narrow"/>
      </rPr>
      <t xml:space="preserve">, </t>
    </r>
    <r>
      <rPr>
        <b val="1"/>
        <sz val="8"/>
        <color indexed="8"/>
        <rFont val="Arial Narrow"/>
      </rPr>
      <t>simpe FOCUS</t>
    </r>
    <r>
      <rPr>
        <sz val="8"/>
        <color indexed="8"/>
        <rFont val="Arial Narrow"/>
      </rPr>
      <t>, ruchomy filtr podczerwieni ICR, Slot na kartę micro SD/SDHC/SDXC,  WDR, SSDR, SSNR III, OSD, BLC, AGC, ATW,AWC, RS-485, 1 x wej/1 wyś alarmowe, 1 x wej/1 wyś Audio, inteligenta kompresja, Kompresja H.264/MJPEG, TCP/IP, UDP/IP, RTP(UDP), RTP(TCP), RTCP,RTSP, NTP, HTTP, HTTPS, SSL, DHCP, PPPoE, FTP, SMTP, ICMP, IGMP, SNMPv1/v2c/v3(MIB-2), ARP, DNS, DDNS, QoS, PIM-SM, UPnP, Bonjour, inteligentana analiza obrazu, wykrywanie dźwięku, analogowe wyjście serwisowe BNC ( 75Ω), zasilanie 12VDC/24VAC lub PoE</t>
    </r>
  </si>
  <si>
    <t>SNB-6003</t>
  </si>
  <si>
    <r>
      <rPr>
        <sz val="8"/>
        <color indexed="8"/>
        <rFont val="Arial Narrow"/>
      </rPr>
      <t xml:space="preserve">Kamera IP typu D&amp;N 1/2.8" EXMOR 2.38 M CMOS, 0,1 lux (F1.2), </t>
    </r>
    <r>
      <rPr>
        <b val="1"/>
        <sz val="8"/>
        <color indexed="8"/>
        <rFont val="Arial Narrow"/>
      </rPr>
      <t>2 M (1920x1080) do 60 kl/s</t>
    </r>
    <r>
      <rPr>
        <sz val="8"/>
        <color indexed="8"/>
        <rFont val="Arial Narrow"/>
      </rPr>
      <t>, elektroniczny filtr podczerwieni, Slot na kartę micro SD/SDHC/SDXC,  WDR, SSDR, SSNR III, OSD, BLC, AGC, ATW,AWC, 1 x wej/1 wyś alarmowe, 1 x wej/1 wyś Audio, inteligenta kompresja, Kompresja H.264/MJPEG, TCP/IP, UDP/IP, RTP(UDP), RTP(TCP), RTCP,RTSP, NTP, HTTP, HTTPS, SSL, DHCP, PPPoE, FTP, SMTP, ICMP, IGMP, SNMPv1/v2c/v3(MIB-2), ARP, DNS, DDNS, QoS, PIM-SM, UPnP, Bonjour, inteligentana analiza obrazu, wykrywanie dźwięku, analogowe wyjście serwisowe BNC ( 75Ω),  zasilanie 12VDC/24VAC lub PoE</t>
    </r>
  </si>
  <si>
    <t>SNB-5004P</t>
  </si>
  <si>
    <r>
      <rPr>
        <sz val="8"/>
        <color indexed="8"/>
        <rFont val="Arial Narrow"/>
      </rPr>
      <t xml:space="preserve">Kamera IP typu D&amp;N 1/3" CMOS, kolor 0,05lx/BW 0.005 Lux, 1,3M (1280x1024) preogressive scan, </t>
    </r>
    <r>
      <rPr>
        <b val="1"/>
        <sz val="8"/>
        <color indexed="8"/>
        <rFont val="Arial Narrow"/>
      </rPr>
      <t>do 60 kl/s, simple FOCUS</t>
    </r>
    <r>
      <rPr>
        <sz val="8"/>
        <color indexed="8"/>
        <rFont val="Arial Narrow"/>
      </rPr>
      <t>,</t>
    </r>
    <r>
      <rPr>
        <b val="1"/>
        <sz val="8"/>
        <color indexed="8"/>
        <rFont val="Arial Narrow"/>
      </rPr>
      <t xml:space="preserve"> ruchomy filtr podczerwieni ICR</t>
    </r>
    <r>
      <rPr>
        <sz val="8"/>
        <color indexed="8"/>
        <rFont val="Arial Narrow"/>
      </rPr>
      <t>, Slot na kartę pamięci micro SD/SDHC/SDXC, OSD, BLC,</t>
    </r>
    <r>
      <rPr>
        <b val="1"/>
        <sz val="8"/>
        <color indexed="8"/>
        <rFont val="Arial Narrow"/>
      </rPr>
      <t>WDR</t>
    </r>
    <r>
      <rPr>
        <sz val="8"/>
        <color indexed="8"/>
        <rFont val="Arial Narrow"/>
      </rPr>
      <t>, AGC, Sens-up, AE, ATW, AWC, SSNRIII, Defog, detekcja ruchu, obrócenie obrazu, strefy prywatności, elektroniczna migawka (2~1/12,000sek), Kompresja H.264/JPEG,  1/1 wej/wyj alarmowe, dwukierunkowe audio TCP/IP, UDP/IP, RTP(UDP), RTP(TCP), RTCP,RTSP, NTP, HTTP, HTTPS, SSL, DHCP, PPPoE, FTP, SMTP, ICMP, IGMP, SNMPv1/v2c/v3(MIB-2), ARP, DNS, DDNS, QoS, PIM-SM, UPnP, Bonjour, Zasilanie 12VDC/24VAC lub PoE</t>
    </r>
  </si>
  <si>
    <t>SNB-5003P</t>
  </si>
  <si>
    <r>
      <rPr>
        <sz val="8"/>
        <color indexed="8"/>
        <rFont val="Arial Narrow"/>
      </rPr>
      <t xml:space="preserve">Kamera IP typu D&amp;N 1/3" CMOS, kolor 0,05lx/BW 0.005 Lux, 1,3M (1280x1024) preogressive scan, </t>
    </r>
    <r>
      <rPr>
        <b val="1"/>
        <sz val="8"/>
        <color indexed="8"/>
        <rFont val="Arial Narrow"/>
      </rPr>
      <t>do 60 kl/s</t>
    </r>
    <r>
      <rPr>
        <sz val="8"/>
        <color indexed="8"/>
        <rFont val="Arial Narrow"/>
      </rPr>
      <t>, Slot na kartę pamięci micro SD/SDHC/SDXC, OSD, BLC,</t>
    </r>
    <r>
      <rPr>
        <b val="1"/>
        <sz val="8"/>
        <color indexed="8"/>
        <rFont val="Arial Narrow"/>
      </rPr>
      <t>WDR</t>
    </r>
    <r>
      <rPr>
        <sz val="8"/>
        <color indexed="8"/>
        <rFont val="Arial Narrow"/>
      </rPr>
      <t>, AGC, Sens-up, AE, ATW, AWC, SSNRIII, Defog, detekcja ruchu, obrócenie obrazu, strefy prywatności, elektroniczna migawka (2~1/12,000sek), Kompresja H.264/JPEG,  1/1 wej/wyj alarmowe, dwukierunkowe audio TCP/IP, UDP/IP, RTP(UDP), RTP(TCP), RTCP,RTSP, NTP, HTTP, HTTPS, SSL, DHCP, PPPoE, FTP, SMTP, ICMP, IGMP, SNMPv1/v2c/v3(MIB-2), ARP, DNS, DDNS, QoS, PIM-SM, UPnP, Bonjour, Zasilanie 12VDC/24VAC lub PoE</t>
    </r>
  </si>
  <si>
    <t>SNB-5001</t>
  </si>
  <si>
    <t>Kamera IP typu D&amp;N 1/3" CMOS, 0,7lux (F1.2) 0.011 Lux (Sens Up), 1,3M (1280x1024) preogressive scan, OSD, BLC, AGC, Sens-up, AE, ATW, AWC, SSNR,  PoE, 1 x wejście alarmowe, inteligenta kompresja, Kompresja H.264/MJPEG, TCP/IP, UDP/IP, RTP(UDP), RTP(TCP), RTSP, NT, HTTP, HTTPS, SSL, DHCP, PPPoE, FTP, SMTP, ICMP IGMP, SNMPv1/v2c/v3(MIB-2), ARP, DNS, DDNS, ONVIF, analogowe wyjście serwisowe BNC ( 75Ω), zasilanie 12VDC lub PoE</t>
  </si>
  <si>
    <t>SNB-5000</t>
  </si>
  <si>
    <t>Kamera IP typu D&amp;N 1/3" CMOS, 0,3lux (F1.2) 0.01 Lux (50 IRE), 1,3M (1280x1024) preogressive scan, ruchomy filtr podczerwieni ICR, Slot na kartę pamięci SD, OSD, BLC,HLC,SSDR, AGC, Sens-up, AE, ATW, AWC, SSNRIII, PoE, detekcja ruchu, obrócenie obrazu, strefy prywatności, elektroniczna migawka (1/50~1/30,000sek), Kompresja H.264/MPEG4/JPEG Dual codec, RTP/UDP, RTP/Multicast, RTSP, TCP/IP, DHCP, DNS, DDNS, HTTP, SMTP, FTP, PPPoE, ONVIF,  NTP, Zasilanie 12VDC/24VAC lub PoE</t>
  </si>
  <si>
    <t>SNB-1001</t>
  </si>
  <si>
    <t>Kamera IP kolorowa 1/4" 0.7Lux  F1.2,  rozdzielczość 640x480 pikseli, OSD, BLC,AGC, SSDR, SSNR III, Sens-up, AE,PoE,Kompresja H.264/MJPEG, inteligentna analiza obrazu ( detekcja twarzy ), IPv4/IPv6, Unicast, Multicast, TCP/IP, UDP/IP, RTP(UDP), RTP(TCP), RTSP, NTP, HTTP, HTTPS, SSL, DHCP, PPPoE, FTP, SMTP, ICMP, IGMP, SNMPv1/v2c/v3(MIB-2), ARP, DNS, DDNS, QoS, ONVIF, 1xwejście alarmowe, 1xwejście/1xwyjście AUDIO, obsługa kart micro SD/SDHC, zasilanie 12V DC lub PoE</t>
  </si>
  <si>
    <t>SNZ-5200</t>
  </si>
  <si>
    <r>
      <rPr>
        <sz val="8"/>
        <color indexed="8"/>
        <rFont val="Arial Narrow"/>
      </rPr>
      <t>Kamera IP z motozoomem D&amp;N 1/3" Progressive Scan CMOS, obiektyw 20 x zoom optyczny (4.45-89mm) 16 x zoom cyfrowy, 0,7 lux (F1.2), 1,3</t>
    </r>
    <r>
      <rPr>
        <b val="1"/>
        <sz val="8"/>
        <color indexed="10"/>
        <rFont val="Arial Narrow"/>
      </rPr>
      <t xml:space="preserve"> M (1280x1024)</t>
    </r>
    <r>
      <rPr>
        <sz val="8"/>
        <color indexed="8"/>
        <rFont val="Arial Narrow"/>
      </rPr>
      <t xml:space="preserve"> ruchomy filtr podczerwieni ICR, Slot na kartę pamięci SD/SDHC, SSDR, SSNR III, OSD, HLC,BLC, AGC, Sens-up, AE, ATW, AWC, PoE, 1 x wej/1 wyś alarmowe, 1 x wej/1 wyś Audio, RS-485, 8 stref prywatności, 4 strefy detekcji ruchu, inteligentna analiza obrazu, 128 x preset, kompresja H.264/MPEG4/MJPEG, RTP/UDP/TCP, RTSP, TCP/IP, UDP/IP, DHCP, DNS, DDNS, HTTP, HTTPS, SMTP, FTP, PPPoE, ONVIF,  NTP, analogowe wyjście serwisowe BNC ( 75Ω), zasilanie 12VDC lub PoE</t>
    </r>
  </si>
  <si>
    <t>SNO-7084R</t>
  </si>
  <si>
    <t>kamera IP dzień/noc 1/2.8" PS Exmor CMOS 3MP, 30kl/s@2048x1536; 60kl/s@1920x1080 pikseli, 0.1lux kolor / 0.0lux cz-b, ogniskowa 3-8.5mm, 2.8x zoom optyczny, DC auto iris, P-Iris, promienniki podczerwieni - zasięg 30m, mechaniczny filtr podczerwieni ICR, WDR@120dB, BLC, SSDR, SSNR III, cyfrowa stabilizacja obrazu, detekcja ruchu, maski prywatności, balans bieli, inteligentna analiza obrazu, alarm 1 wejście/1wyjście, kodek H.264/MJPEG, audio 1 wejście/1wyjście, slot kart micro SD/SDHC/SDXC, ONVIF, wielostrumieniowość, zasilanie 24VAC/12VDC/PoE, obudowa zgodna z normami IP66/IK10 (szczelność/wandaloodporność)</t>
  </si>
  <si>
    <t>SNO-7080R</t>
  </si>
  <si>
    <t>Kamera IP  D&amp;N 3 Megapixel progressive scan CMOS, 1(F1.2, 50IRE) /0.0017 lux (Sens-up 60x), 3 - 8.5mm (2.8x) ,ruchomy filtr podczerwieni ICR, promienniki podczerwieni o zasięgu 30m, SSDR, SSNR III, HLC,BLC, WDR, AGC, Sens-up, AE, ATW, AWC, 1 x wej/1 wyś alarmowe, strefy prywatności, strefy detekcji ruchu, inteligentna analiza obrazu, kompresja H.264/MJPEG, RTP/UDP/TCP, RTSP, TCP/IP, UDP/IP, DHCP, DNS, DDNS, HTTP, HTTPS, SMTP, FTP, PPPoE, ONVIF,  NTP, wejście na kart SD/SDHC, analogowe wyjście serwisowe, obudowa IP-66, zasilanie do -10 stopni 12VDC lub PoE, zasilanie -50 stopni 24VAC</t>
  </si>
  <si>
    <t>SNO-6084R</t>
  </si>
  <si>
    <r>
      <rPr>
        <sz val="8"/>
        <color indexed="8"/>
        <rFont val="Arial Narrow"/>
      </rPr>
      <t xml:space="preserve">Kamera IP typu D&amp;N 1/2.8" PS EXMOR 2.38 M CMOS, obiektyw 3-8,5 mm,  0,1 lux (F1.2), </t>
    </r>
    <r>
      <rPr>
        <b val="1"/>
        <sz val="8"/>
        <color indexed="8"/>
        <rFont val="Arial Narrow"/>
      </rPr>
      <t>2 M (1920x1080) do 60 kl/s</t>
    </r>
    <r>
      <rPr>
        <sz val="8"/>
        <color indexed="8"/>
        <rFont val="Arial Narrow"/>
      </rPr>
      <t>, ruchomy filtr podczerwieni ICR, Slot na kartę micro SD/SDHC/SDXC, zasięg IR 30 m.,  WDR, SSDR, SSNR III, OSD, BLC, AGC, ATW,AWC, 1 x wej/1 wyś alarmowe, 1 x wej/1 wyś Audio, inteligenta kompresja, Kompresja H.264/MJPEG, TCP/IP, UDP/IP, RTP(UDP), RTP(TCP), RTCP,RTSP, NTP, HTTP, HTTPS, SSL, DHCP, PPPoE, FTP, SMTP, ICMP, IGMP, SNMPv1/v2c/v3(MIB-2), ARP, DNS, DDNS, QoS, PIM-SM, UPnP, Bonjour, inteligentana analiza obrazu, wykrywanie dźwięku, analogowe wyjście serwisowe BNC ( 75Ω),  IP-66, zasilanie do -10 stopni 12VDC lub PoE, zasilanie -50 stopni 24VAC</t>
    </r>
  </si>
  <si>
    <t>SNO-6011R</t>
  </si>
  <si>
    <r>
      <rPr>
        <sz val="8"/>
        <color indexed="8"/>
        <rFont val="Arial Narrow"/>
      </rPr>
      <t xml:space="preserve">Kamera IP typu D&amp;N 1/2.8" PS EXMOR 2.38 M CMOS, obiektyw 3,8 mm,  0,3 lux (F1.2), </t>
    </r>
    <r>
      <rPr>
        <b val="1"/>
        <sz val="8"/>
        <color indexed="8"/>
        <rFont val="Arial Narrow"/>
      </rPr>
      <t>2 M (1920x1080) do 60 kl/s</t>
    </r>
    <r>
      <rPr>
        <sz val="8"/>
        <color indexed="8"/>
        <rFont val="Arial Narrow"/>
      </rPr>
      <t>, ruchomy filtr podczerwieni ICR, Slot na kartę micro SD/SDHC/SDXC, zasięg IR 15 m.,  WDR, SSDR, SSNR III, OSD, BLC, AGC, ATW,AWC,</t>
    </r>
    <r>
      <rPr>
        <b val="1"/>
        <sz val="8"/>
        <color indexed="8"/>
        <rFont val="Arial Narrow"/>
      </rPr>
      <t xml:space="preserve"> 1 x wej alarmowe</t>
    </r>
    <r>
      <rPr>
        <sz val="8"/>
        <color indexed="8"/>
        <rFont val="Arial Narrow"/>
      </rPr>
      <t xml:space="preserve">, inteligenta kompresja, Kompresja H.264/MJPEG, TCP/IP, UDP/IP, RTP(UDP), RTP(TCP), RTCP, RTSP, NTP, HTTP, HTTPS, SSL, DHCP, PPPoE, FTP, SMTP, ICMP, IGMP,
</t>
    </r>
    <r>
      <rPr>
        <sz val="8"/>
        <color indexed="8"/>
        <rFont val="Arial Narrow"/>
      </rPr>
      <t xml:space="preserve">SNMPv1/v2c/v3(MIB-2), ARP, DNS, DDNS, QoS, PIM-SM, UPnP, Bonjour, inteligentana analiza obrazu, analogowe wyjście serwisowe BNC ( 75Ω),  IP-66, </t>
    </r>
    <r>
      <rPr>
        <b val="1"/>
        <sz val="8"/>
        <color indexed="8"/>
        <rFont val="Arial Narrow"/>
      </rPr>
      <t>zasilanie  PoE</t>
    </r>
  </si>
  <si>
    <t>SNO-5084R</t>
  </si>
  <si>
    <t>1/3" 1.37M CMOS, 0.05lux@F1.2 kolor, 0lux@F1.2 / IR cz-b, 1305x1049 pikseli, 3-8.5mm, 2.8x motozoom optyczny, Simple Focus / Manual - sterowawanie sieciowe, DC auto iris / P-Iris, IR LED - 30m zasięg, ICR - mechaniczny filtr podczerwieni, WDR@130dB, BLC, SSDR, SSNR III, stabilizacja obrazu, DEFOG, detekcja ruchu, maski prywatności, balans bieli, inteligentna analiza wideo, 1wej/1wyj alarmowe, RJ-45, H.264, 60kl/s@1280x1024 pikseli, dwukierunkowe audio, ONVIF, slot SD/SDHC/SDXC, temperatura robocza -30°C ~ +55°C, IP66, IK10 obudowa wandaloodporna, zasilanie 12V DC/24V AC/PoE (IEEE802.3af)</t>
  </si>
  <si>
    <t>SNO-1080R</t>
  </si>
  <si>
    <r>
      <rPr>
        <sz val="8"/>
        <color indexed="8"/>
        <rFont val="Arial Narrow"/>
      </rPr>
      <t>Kamera IP  D&amp;N 1/4" PS CMOS, obiektyw 2,3-7,9 mm,  0.7Lux (F1.5, 5OIRE) w kolorze, 0 lux ( włączone promienniki IR ), 640x480</t>
    </r>
    <r>
      <rPr>
        <b val="1"/>
        <sz val="8"/>
        <color indexed="10"/>
        <rFont val="Arial Narrow"/>
      </rPr>
      <t xml:space="preserve"> </t>
    </r>
    <r>
      <rPr>
        <sz val="8"/>
        <color indexed="8"/>
        <rFont val="Arial Narrow"/>
      </rPr>
      <t xml:space="preserve"> ruchomy filtr podczerwieni ICR, promienniki podczerwieni o zasięgu 15m, SSDR, SSNR III,BLC, AGC, Sens-up, AE, ATW, AWC, 1 x wej alarmowe, strefy prywatności, strefy detekcji ruchu, wykrywanie twarzy, kompresja H.264/MJPEG, RTP/UDP/TCP, RTSP, TCP/IP, UDP/IP, DHCP, DNS, DDNS, HTTP, HTTPS, SMTP, FTP, PPPoE, ONVIF,  NTP, analogowe wyjście serwisowe, obudowa IP-66, zasilanie 12VDC lub PoE</t>
    </r>
  </si>
  <si>
    <t>KAMERY KOPUŁKOWE</t>
  </si>
  <si>
    <t>SNF-8010P</t>
  </si>
  <si>
    <t>1/1.8" 6M CMOS,kamera 360°, 0.5lux@F2.5 kolor, 0.05lux@F2.5 cz-b, 2560x2048 pikseli, 1.14mm obiektyw, ICR - mechaniczny filtr podczerwieni, BLC, WDR@60dB, SSDR, SSNR, detekcja ruchu, maski prywatności, balans bieli, elektroniczna migawka 2-1/12,000 sekundy, 16x zoom cyfrowy, inteligentna analiza wideo, detekcja manipulacji przy kamerze, 1wej/1wyj alarmowe, RJ-45, H.264, 20kl/s@H.264 dla każdej rozdzielczości (2560x2048 max), dwukierunkowe audio, slot na kart SD/SDHC/SDXC, ONVIF, temperatura robocza -10°C ~ +55°C, zasilanie 12V DC ±10%, PoE (IEEE802.3af class3)</t>
  </si>
  <si>
    <t>NOWOŚĆ</t>
  </si>
  <si>
    <t>SNF-8010VM</t>
  </si>
  <si>
    <t>1/1.8" 6M CMOS,kamera 360°, 0.5lux@F2.5 kolor, 0.05lux@F2.5 cz-b, 2560x2048 pikseli, 1.14mm obiektyw, ICR - mechaniczny filtr podczerwieni, BLC, WDR@60dB, SSDR, SSNR, detekcja ruchu, maski prywatności, balans bieli, elektroniczna migawka 2-1/12,000 sekundy, 16x zoom cyfrowy, inteligentna analiza wideo, detekcja manipulacji przy kamerze, 1wej/1wyj alarmowe, złącze M12, H.264, 20kl/s@H.264 dla każdej rozdzielczości (2560x2048 max), dwukierunkowe audio, slot na kart SD/SDHC/SDXC, ONVIF, temperatura robocza -10°C ~ +55°C, zasilanie 12V DC ±10%, PoE (IEEE802.3af class3)</t>
  </si>
  <si>
    <t>SNF-7010P</t>
  </si>
  <si>
    <r>
      <rPr>
        <sz val="8"/>
        <color indexed="8"/>
        <rFont val="Arial Narrow"/>
      </rPr>
      <t xml:space="preserve">Kamera IP 360° 1/2.8" 3M PS CMOS, Ethernet - RJ-45 (10/100BASE-T), obiektyw 1,05mm, min 1.3Lux, Slot na kartę micro SD/SDHC/SDXC, WDR, SSDR, SSNR III, OSD, BLC, AGC, ATW,AWC, 1 x wej/1 x wyj alarmowe, Kompresja H.264/MJPEG, 1xwej/1xwyj audio, wbudowany mikrofon, TCP/IP, UDP/IP, RTP(UDP), RTP(TCP), RTCP, RTSP, NTP, HTTP, HTTPS, SSL, DHCP, PPPoE, FTP, SMTP, ICMP, IGMP, SNMPv1/v2c/v3(MIB-2), ARP, DNS, DDNS, QoS, PIM-SM, UPnP, Bonjour , inteligentna analiza obrazu, analogowe wyjście serwisowe BNC ( 75Ω), </t>
    </r>
    <r>
      <rPr>
        <sz val="8"/>
        <color indexed="10"/>
        <rFont val="Arial Narrow"/>
      </rPr>
      <t>zasilanie PoE</t>
    </r>
  </si>
  <si>
    <t>SNF-7010VMP</t>
  </si>
  <si>
    <r>
      <rPr>
        <sz val="8"/>
        <color indexed="8"/>
        <rFont val="Arial Narrow"/>
      </rPr>
      <t xml:space="preserve">Kamera IP 360° 1/2.8" 3M PS CMOS, Ethernet - M12 (10/100BASE-T), obiektyw 1,05mm, min 1.3Lux, Slot na kartę micro SD/SDHC/SDXC,  WDR, SSDR, SSNR III, OSD, BLC, AGC, ATW,AWC, 1 x wej/1 x wyj alarmowe, Kompresja H.264/MJPEG, 1xwej/1xwyj audio, wbudowany mikrofon, TCP/IP, UDP/IP, RTP(UDP), RTP(TCP), RTCP, RTSP, NTP, HTTP, HTTPS, SSL, DHCP, PPPoE, FTP, SMTP, ICMP, IGMP,
</t>
    </r>
    <r>
      <rPr>
        <sz val="8"/>
        <color indexed="8"/>
        <rFont val="Arial Narrow"/>
      </rPr>
      <t xml:space="preserve">SNMPv1/v2c/v3(MIB-2), ARP, DNS, DDNS, QoS, PIM-SM, UPnP, Bonjour , inteligentna analiza obrazu, analogowe wyjście serwisowe BNC ( 75Ω), IP66, </t>
    </r>
    <r>
      <rPr>
        <sz val="8"/>
        <color indexed="10"/>
        <rFont val="Arial Narrow"/>
      </rPr>
      <t>zasilanie PoE</t>
    </r>
  </si>
  <si>
    <t>SNF-7010VP</t>
  </si>
  <si>
    <r>
      <rPr>
        <sz val="8"/>
        <color indexed="8"/>
        <rFont val="Arial Narrow"/>
      </rPr>
      <t xml:space="preserve">Kamera IP 360° 1/2.8" 3M PS CMOS, Ethernet - RJ-45 (10/100BASE-T), obiektyw 1,05mm, min 1.3Lux, Slot na kartę micro SD/SDHC/SDXC,  WDR, SSDR, SSNR III, OSD, BLC, AGC, ATW,AWC, 1 x wej/1 x wyj alarmowe, Kompresja H.264/MJPEG, 1xwej/1xwyj audio, wbudowany mikrofon, TCP/IP, UDP/IP, RTP(UDP), RTP(TCP), RTCP, RTSP, NTP, HTTP, HTTPS, SSL, DHCP, PPPoE, FTP, SMTP, ICMP, IGMP,
</t>
    </r>
    <r>
      <rPr>
        <sz val="8"/>
        <color indexed="8"/>
        <rFont val="Arial Narrow"/>
      </rPr>
      <t xml:space="preserve">SNMPv1/v2c/v3(MIB-2), ARP, DNS, DDNS, QoS, PIM-SM, UPnP, Bonjour , inteligentna analiza obrazu, analogowe wyjście serwisowe BNC ( 75Ω), IP66, </t>
    </r>
    <r>
      <rPr>
        <sz val="8"/>
        <color indexed="10"/>
        <rFont val="Arial Narrow"/>
      </rPr>
      <t>zasilanie PoE</t>
    </r>
  </si>
  <si>
    <t>SND-7084R</t>
  </si>
  <si>
    <t>Kamera IP typu dzień/noc, przetwornik 1/2.8" PS 3.2M CMOS, kolor 0.1lux, BW 0.01lux, 3-8.5mm 2.8x zoom optyczny, ruchomy filtr podczerwieni ICR, IR LED promienniki 25 metrów, Simple Focus, Manual/DC Auto Iris / P-Iris, WDR@120dB, BLC,SSDR, SSNR III, DIS, Defog, Inteligentna analiza obrazu, detekcja ruchu, balans bieli, 1wej./1wyj. alarmowe (detekcja ruchu/twarzy/dźwięku/zniknięcie/pojawienie/wejście/wyjście), RJ-45, H.264, Slot SD/SDHC/SDXC, ONVIF, Multi-crop streaming (do 10 profili) dwukierunkowe audio, zasilanie 12VDC/PoE(IEEE802.3af class 3), obudowa IK8, temp. robocza -10°/+55°C</t>
  </si>
  <si>
    <t>SND-7084</t>
  </si>
  <si>
    <t>Kamera IP typu dzień/noc, przetwornik 1/2.8" PS 3.2M CMOS, kolor 0.1lux, BW 0.01lux, 3-8.5mm 2.8x zoom optyczny, ruchomy filtr podczerwieni ICR, Simple Focus, Manual/DC Auto Iris / P-Iris, WDR@120dB, BLC,SSDR, SSNR III, DIS, Defog, Inteligentna analiza obrazu, detekcja ruchu, balans bieli, 1wej./1wyj. alarmowe (detekcja ruchu/twarzy/dźwięku/zniknięcie/pojawienie/wejście/wyjście), RJ-45, H.264, Slot SD/SDHC/SDXC, ONVIF, Multi-crop streaming (do 10 profili) dwukierunkowe audio, zasilanie 12VDC/PoE(IEEE802.3af class 3), temp. robocza -10°/+55°C</t>
  </si>
  <si>
    <t>SND-7061</t>
  </si>
  <si>
    <r>
      <rPr>
        <sz val="8"/>
        <color indexed="8"/>
        <rFont val="Arial Narrow"/>
      </rPr>
      <t xml:space="preserve">Kamera kopułkowa IP typu D&amp;N 1/2,8" Progressive Scan CMOS, obiektyw 3-8,5 mm, 0,4 lux (F1.2), </t>
    </r>
    <r>
      <rPr>
        <b val="1"/>
        <sz val="8"/>
        <color indexed="10"/>
        <rFont val="Arial Narrow"/>
      </rPr>
      <t>3 M (2048x1536)</t>
    </r>
    <r>
      <rPr>
        <sz val="8"/>
        <color indexed="8"/>
        <rFont val="Arial Narrow"/>
      </rPr>
      <t>, SSNR, OSD, BLC, AGC, Sens-up, AE, ATW, AWC, 1 x wejście alarmowe, inteligenta kompresja, Kompresja H.264/MJPEG, TCP/IP, UDP/IP, RTP(UDP), RTP(TCP), RTSP, NT, HTTP, HTTPS, SSL, DHCP, PPPoE, FTP, SMTP, ICMP IGMP, SNMPv1/v2c/v3(MIB-2), ARP, DNS, DDNS, ONVIF , analogowe wyjście serwisowe BNC ( 75Ω), zasilanie 12VDC/24VAC lub PoE</t>
    </r>
  </si>
  <si>
    <t>SND-7011</t>
  </si>
  <si>
    <r>
      <rPr>
        <sz val="8"/>
        <color indexed="8"/>
        <rFont val="Arial Narrow"/>
      </rPr>
      <t xml:space="preserve">Kamera kopułkowa IP typu D&amp;N 1/2,8" Progressive Scan CMOS, obiektyw 3 mm, 0,9 lux (F1.8), </t>
    </r>
    <r>
      <rPr>
        <b val="1"/>
        <sz val="8"/>
        <color indexed="10"/>
        <rFont val="Arial Narrow"/>
      </rPr>
      <t>3 M (2048x1536)</t>
    </r>
    <r>
      <rPr>
        <sz val="8"/>
        <color indexed="8"/>
        <rFont val="Arial Narrow"/>
      </rPr>
      <t>, SSNR, OSD, BLC, AGC, Sens-up, AE, ATW, AWC, 1 x wejście alarmowe, inteligenta kompresja, Kompresja H.264/MJPEG, TCP/IP, UDP/IP, RTP(UDP), RTP(TCP), RTSP, NT, HTTP, HTTPS, SSL, DHCP, PPPoE, FTP, SMTP, ICMP IGMP, SNMPv1/v2c/v3(MIB-2), ARP, DNS, DDNS, ONVIF , analogowe wyjście serwisowe BNC ( 75Ω), zasilanie 12VDC lub PoE</t>
    </r>
  </si>
  <si>
    <t>SND-6084</t>
  </si>
  <si>
    <r>
      <rPr>
        <sz val="8"/>
        <color indexed="8"/>
        <rFont val="Arial Narrow"/>
      </rPr>
      <t xml:space="preserve">Kamera IP typu D&amp;N 1/2.8" PS EXMOR 2.38 M CMOS, obiektyw 3-8,5 mm,  0,1 lux (F1.2), </t>
    </r>
    <r>
      <rPr>
        <b val="1"/>
        <sz val="8"/>
        <color indexed="8"/>
        <rFont val="Arial Narrow"/>
      </rPr>
      <t>2 M (1920x1080) do 60 kl/s</t>
    </r>
    <r>
      <rPr>
        <sz val="8"/>
        <color indexed="8"/>
        <rFont val="Arial Narrow"/>
      </rPr>
      <t>, ruchomy filtr podczerwieni ICR, Slot na kartę micro SD/SDHC/SDXC,  WDR, SSDR, SSNR III, OSD, BLC, AGC, ATW,AWC, 1 x wej/1 wyś alarmowe, 1 x wej/1 wyś Audio, inteligenta kompresja, Kompresja H.264/MJPEG, TCP/IP, UDP/IP, RTP(UDP), RTP(TCP), RTCP,RTSP, NTP, HTTP, HTTPS, SSL, DHCP, PPPoE, FTP, SMTP, ICMP, IGMP, SNMPv1/v2c/v3(MIB-2), ARP, DNS, DDNS, QoS, PIM-SM, UPnP, Bonjour, inteligentana analiza obrazu, wykrywanie dźwięku, analogowe wyjście serwisowe BNC ( 75Ω), zasilanie do -10 stopni 12VDC lub PoE</t>
    </r>
  </si>
  <si>
    <t>SND-6084R</t>
  </si>
  <si>
    <r>
      <rPr>
        <sz val="8"/>
        <color indexed="8"/>
        <rFont val="Arial Narrow"/>
      </rPr>
      <t xml:space="preserve">Kamera IP typu D&amp;N 1/2.8" PS EXMOR 2.38 M CMOS, obiektyw 3-8,5 mm,  0,1 lux (F1.2), </t>
    </r>
    <r>
      <rPr>
        <b val="1"/>
        <sz val="8"/>
        <color indexed="8"/>
        <rFont val="Arial Narrow"/>
      </rPr>
      <t>2 M (1920x1080) do 60 kl/s</t>
    </r>
    <r>
      <rPr>
        <sz val="8"/>
        <color indexed="8"/>
        <rFont val="Arial Narrow"/>
      </rPr>
      <t>, ruchomy filtr podczerwieni ICR, Slot na kartę micro SD/SDHC/SDXC, zasięg IR 15 m.,  WDR, SSDR, SSNR III, OSD, BLC, AGC, ATW,AWC, 1 x wej/1 wyś alarmowe, 1 x wej/1 wyś Audio, inteligenta kompresja, Kompresja H.264/MJPEG, TCP/IP, UDP/IP, RTP(UDP), RTP(TCP), RTCP,RTSP, NTP, HTTP, HTTPS, SSL, DHCP, PPPoE, FTP, SMTP, ICMP, IGMP, SNMPv1/v2c/v3(MIB-2), ARP, DNS, DDNS, QoS, PIM-SM, UPnP, Bonjour, inteligentana analiza obrazu, wykrywanie dźwięku, analogowe wyjście serwisowe BNC ( 75Ω),  IP-66, zasilanie do -10 stopni 12VDC/24VAC lub PoE</t>
    </r>
  </si>
  <si>
    <t>SND-6083</t>
  </si>
  <si>
    <r>
      <rPr>
        <sz val="8"/>
        <color indexed="8"/>
        <rFont val="Arial Narrow"/>
      </rPr>
      <t xml:space="preserve">Kamera IP typu D&amp;N 1/2.8" EXMOR 2.38 M CMOS, obiektyw 3-8,5 mm,  0,1 lux (F1.2), </t>
    </r>
    <r>
      <rPr>
        <b val="1"/>
        <sz val="8"/>
        <color indexed="8"/>
        <rFont val="Arial Narrow"/>
      </rPr>
      <t>2 M (1920x1080) do 60 kl/s</t>
    </r>
    <r>
      <rPr>
        <sz val="8"/>
        <color indexed="8"/>
        <rFont val="Arial Narrow"/>
      </rPr>
      <t>, elektroniczny filtr podczerwieni, Slot na kartę micro SD/SDHC/SDXC,  WDR, SSDR, SSNR III, OSD, BLC, AGC, ATW,AWC, 1 x wej/1 wyś alarmowe, 1 x wej/1 wyś Audio, inteligenta kompresja, Kompresja H.264/MJPEG, TCP/IP, UDP/IP, RTP(UDP), RTP(TCP), RTCP,RTSP, NTP, HTTP, HTTPS, SSL, DHCP, PPPoE, FTP, SMTP, ICMP, IGMP, SNMPv1/v2c/v3(MIB-2), ARP, DNS, DDNS, QoS, PIM-SM, UPnP, Bonjour, inteligentana analiza obrazu, wykrywanie dźwięku, analogowe wyjście serwisowe BNC ( 75Ω), zasilanie do -10 stopni 12VDC lub PoE</t>
    </r>
  </si>
  <si>
    <t>SND-6011R</t>
  </si>
  <si>
    <r>
      <rPr>
        <sz val="8"/>
        <color indexed="8"/>
        <rFont val="Arial Narrow"/>
      </rPr>
      <t xml:space="preserve">Kamera IP typu D&amp;N 1/2.8" PS EXMOR 2.38 M CMOS, obiektyw 3,8 mm, 0,3 lux (F2.0), </t>
    </r>
    <r>
      <rPr>
        <b val="1"/>
        <sz val="8"/>
        <color indexed="8"/>
        <rFont val="Arial Narrow"/>
      </rPr>
      <t>2 M (1920x1080) do 60 kl/s</t>
    </r>
    <r>
      <rPr>
        <sz val="8"/>
        <color indexed="8"/>
        <rFont val="Arial Narrow"/>
      </rPr>
      <t xml:space="preserve">, ruchomy filtr podczerwieni ICR, Slot na kartę micro SD/SDHC/SDXC, zasięg IR 10 m,  WDR, SSDR, SSNR III, OSD, BLC, AGC, ATW,AWC, 1 x wejście alarmowe, Kompresja H.264/MPEG-4/MJPEG, TCP/IP, UDP/IP, RTP(UDP), RTP(TCP), RTCP, RTSP, NTP, HTTP, HTTPS, SSL, DHCP, PPPoE, FTP, SMTP, ICMP, IGMP, SNMPv1/v2c/v3(MIB-2), ARP, DNS, DDNS, QoS, PIM-SM, UPnP, Bonjour , inteligentna analiza obrazu, analogowe wyjście serwisowe BNC ( 75Ω), </t>
    </r>
    <r>
      <rPr>
        <sz val="8"/>
        <color indexed="10"/>
        <rFont val="Arial Narrow"/>
      </rPr>
      <t>zasilanie PoE</t>
    </r>
  </si>
  <si>
    <t>SND-5084R</t>
  </si>
  <si>
    <t>1/3" 1.37M CMOS, 0.05lux@F1.2 kolor, 0lux@F1.2 / IR cz-b, 1305x1049 pikseli, 3-8.5mm, 2.8x motozoom optyczny, Simple Focus / Manual - sterowawanie sieciowe, DC auto iris / P-Iris, IR LED - 30m zasięg, ICR - mechaniczny filtr podczerwieni, WDR@130dB, BLC, SSDR, SSNR III, stabilizacja obrazu, DEFOG, detekcja ruchu, maski prywatności, balans bieli, inteligentna analiza wideo, 1wej/1wyj alarmowe, RJ-45, H.264, 60kl/s@1280x1024 pikseli, dwukierunkowe audio, ONVIF, slot SD/SDHC/SDXC, temperatura robocza -10°C ~ +55°C, zasilanie 12V DC/PoE (IEEE802.3af)</t>
  </si>
  <si>
    <t>SND-5084P</t>
  </si>
  <si>
    <r>
      <rPr>
        <sz val="8"/>
        <color indexed="8"/>
        <rFont val="Arial Narrow"/>
      </rPr>
      <t xml:space="preserve">Kamera IP typu D&amp;N 1/3" CMOS, kolor 0,05lx/BW 0.005 Lux, 1,3M (1280x1024) preogressive scan, </t>
    </r>
    <r>
      <rPr>
        <b val="1"/>
        <sz val="8"/>
        <color indexed="8"/>
        <rFont val="Arial Narrow"/>
      </rPr>
      <t>do 60 kl/s,obiektyw 3 ~ 8.5mm - simple FOCUS</t>
    </r>
    <r>
      <rPr>
        <sz val="8"/>
        <color indexed="8"/>
        <rFont val="Arial Narrow"/>
      </rPr>
      <t>,</t>
    </r>
    <r>
      <rPr>
        <b val="1"/>
        <sz val="8"/>
        <color indexed="8"/>
        <rFont val="Arial Narrow"/>
      </rPr>
      <t xml:space="preserve"> ruchomy filtr podczerwieni ICR</t>
    </r>
    <r>
      <rPr>
        <sz val="8"/>
        <color indexed="8"/>
        <rFont val="Arial Narrow"/>
      </rPr>
      <t>, Slot na kartę pamięci micro SD/SDHC/SDXC, OSD, BLC,</t>
    </r>
    <r>
      <rPr>
        <b val="1"/>
        <sz val="8"/>
        <color indexed="8"/>
        <rFont val="Arial Narrow"/>
      </rPr>
      <t>WDR</t>
    </r>
    <r>
      <rPr>
        <sz val="8"/>
        <color indexed="8"/>
        <rFont val="Arial Narrow"/>
      </rPr>
      <t>, AGC, Sens-up, AE, ATW, AWC, SSNRIII, Defog, detekcja ruchu, obrócenie obrazu, strefy prywatności, elektroniczna migawka (2~1/12,000sek), Kompresja H.264/JPEG,  1/1 wej/wyj alarmowe, dwukierunkowe audio TCP/IP, UDP/IP, RTP(UDP), RTP(TCP), RTCP,RTSP, NTP, HTTP, HTTPS, SSL, DHCP, PPPoE, FTP, SMTP, ICMP, IGMP, SNMPv1/v2c/v3(MIB-2), ARP, DNS, DDNS, QoS, PIM-SM, UPnP, Bonjour, Zasilanie 12VDC lub PoE</t>
    </r>
  </si>
  <si>
    <t>SND-5083P</t>
  </si>
  <si>
    <r>
      <rPr>
        <sz val="8"/>
        <color indexed="8"/>
        <rFont val="Arial Narrow"/>
      </rPr>
      <t xml:space="preserve">Kamera IP typu D&amp;N 1/3" CMOS, kolor 0,05lx/BW 0.005 Lux, 1,3M (1280x1024) preogressive scan, </t>
    </r>
    <r>
      <rPr>
        <b val="1"/>
        <sz val="8"/>
        <color indexed="8"/>
        <rFont val="Arial Narrow"/>
      </rPr>
      <t>do 60 kl/s,obiektyw 2.8 ~ 10mm</t>
    </r>
    <r>
      <rPr>
        <sz val="8"/>
        <color indexed="8"/>
        <rFont val="Arial Narrow"/>
      </rPr>
      <t>,</t>
    </r>
    <r>
      <rPr>
        <b val="1"/>
        <sz val="8"/>
        <color indexed="8"/>
        <rFont val="Arial Narrow"/>
      </rPr>
      <t xml:space="preserve"> ICR</t>
    </r>
    <r>
      <rPr>
        <sz val="8"/>
        <color indexed="8"/>
        <rFont val="Arial Narrow"/>
      </rPr>
      <t>, Slot na kartę pamięci micro SD/SDHC/SDXC, OSD, BLC,</t>
    </r>
    <r>
      <rPr>
        <b val="1"/>
        <sz val="8"/>
        <color indexed="8"/>
        <rFont val="Arial Narrow"/>
      </rPr>
      <t>WDR</t>
    </r>
    <r>
      <rPr>
        <sz val="8"/>
        <color indexed="8"/>
        <rFont val="Arial Narrow"/>
      </rPr>
      <t>, AGC, Sens-up, AE, ATW, AWC, SSNRIII, Defog, detekcja ruchu, obrócenie obrazu, strefy prywatności, elektroniczna migawka (2~1/12,000sek), Kompresja H.264/JPEG,  1/1 wej/wyj alarmowe, dwukierunkowe audio TCP/IP, UDP/IP, RTP(UDP), RTP(TCP), RTCP,RTSP, NTP, HTTP, HTTPS, SSL, DHCP, PPPoE, FTP, SMTP, ICMP, IGMP, SNMPv1/v2c/v3(MIB-2), ARP, DNS, DDNS, QoS, PIM-SM, UPnP, Bonjour, Zasilanie 12VDC lub PoE</t>
    </r>
  </si>
  <si>
    <t>SND-5010</t>
  </si>
  <si>
    <t>Kamera płaska IP typu dzień 1/3" CMOS, 1lux (F1.8), 1,3M (1280x1024) preogressive scan, obiektyw 3 mm, OSD, BLC,HLC,SSDR, AGC, Sens-up, AE, ATW, AWC, PoE, inteligentna analiza obrazu, strefy prywatności, elektroniczna migawka (1/30~1/30,000sek), Kompresja H.264/MPEG4/JPEG Dual codec, RTP/UDP, RTP/Multicast, RTSP, TCP/IP, DHCP, DNS, DDNS, HTTP, SMTP, FTP, PPPoE, ONVIF,  NTP, zasilanie 12VDC lub PoE</t>
  </si>
  <si>
    <t>SND-5061</t>
  </si>
  <si>
    <r>
      <rPr>
        <sz val="8"/>
        <color indexed="8"/>
        <rFont val="Arial Narrow"/>
      </rPr>
      <t>Kamera kopułkowa IP typu D&amp;N 1/2,8" Progressive Scan CMOS, obiektyw 3-8,5 mm, 1,6 lux (F1.2), 1,3</t>
    </r>
    <r>
      <rPr>
        <b val="1"/>
        <sz val="8"/>
        <color indexed="10"/>
        <rFont val="Arial Narrow"/>
      </rPr>
      <t xml:space="preserve"> M (1280x1024)</t>
    </r>
    <r>
      <rPr>
        <sz val="8"/>
        <color indexed="8"/>
        <rFont val="Arial Narrow"/>
      </rPr>
      <t>, SSNR, OSD, BLC, AGC, Sens-up, AE, ATW, AWC, 1 x wejście alarmowe, inteligenta kompresja, Kompresja H.264/MJPEG, TCP/IP, UDP/IP, RTP(UDP), RTP(TCP), RTSP, NT, HTTP, HTTPS, SSL, DHCP, PPPoE, FTP, SMTP, ICMP IGMP, SNMPv1/v2c/v3(MIB-2), ARP, DNS, DDNS, ONVIF , analogowe wyjście serwisowe BNC ( 75Ω), zasilanie 12VDC lub PoE</t>
    </r>
  </si>
  <si>
    <t>SND-5011</t>
  </si>
  <si>
    <r>
      <rPr>
        <sz val="8"/>
        <color indexed="8"/>
        <rFont val="Arial Narrow"/>
      </rPr>
      <t xml:space="preserve">Kamera kopułkowa IP typu D&amp;N 1/2,8" Progressive Scan CMOS, obiektyw 3 mm, 1,6 lux (F1.8), </t>
    </r>
    <r>
      <rPr>
        <b val="1"/>
        <sz val="8"/>
        <color indexed="10"/>
        <rFont val="Arial Narrow"/>
      </rPr>
      <t>1,3 M (1280x1024)</t>
    </r>
    <r>
      <rPr>
        <sz val="8"/>
        <color indexed="8"/>
        <rFont val="Arial Narrow"/>
      </rPr>
      <t>, SSNR, OSD, BLC, AGC, Sens-up, AE, ATW, AWC, 1 x wejście alarmowe, inteligenta kompresja, Kompresja H.264/MJPEG, TCP/IP, UDP/IP, RTP(UDP), RTP(TCP), RTSP, NT, HTTP, HTTPS, SSL, DHCP, PPPoE, FTP, SMTP, ICMP IGMP, SNMPv1/v2c/v3(MIB-2), ARP, DNS, DDNS, ONVIF , analogowe wyjście serwisowe BNC ( 75Ω), zasilanie 12VDC lub PoE</t>
    </r>
  </si>
  <si>
    <t>SND-3082</t>
  </si>
  <si>
    <r>
      <rPr>
        <sz val="8"/>
        <color indexed="8"/>
        <rFont val="Arial Narrow"/>
      </rPr>
      <t>Kamera IP kopułkowa kolorowa 1/3" Super HAD PS CCD, 600 linii, obiektyw 2,8-11 mm,16x Cyfrowy zoom, 0.4Lux (F1.2, 5OIRE), 0.001Lux (Sens-up 12x) w kolorze, Kompresja H.264, MPEG-4, MJPEG, SSD,</t>
    </r>
    <r>
      <rPr>
        <sz val="8"/>
        <color indexed="10"/>
        <rFont val="Arial Narrow"/>
      </rPr>
      <t>WDR</t>
    </r>
    <r>
      <rPr>
        <sz val="8"/>
        <color indexed="8"/>
        <rFont val="Arial Narrow"/>
      </rPr>
      <t>,BLC,XDR,DNR,DIS,SENP UP(do 512x),AGC,Strefy prywatności,PIP, 1xwejście/1xwyjście alarmowe, Zasilanie 12V DC/ 24V AC lub PoE (Pobór ok 7 W)</t>
    </r>
  </si>
  <si>
    <t>SND-3082F</t>
  </si>
  <si>
    <r>
      <rPr>
        <sz val="8"/>
        <color indexed="8"/>
        <rFont val="Arial Narrow"/>
      </rPr>
      <t>Kamera IP kopułkowa kolorowa 1/3" Super HAD PS CCD, 600 linii, obiektyw 2,8-11 mm,16x Cyfrowy zoom, 0.4Lux (F1.2, 5OIRE), 0.001Lux (Sens-up 12x) w kolorze, Kompresja H.264, MPEG-4, MJPEG, SSD,</t>
    </r>
    <r>
      <rPr>
        <sz val="8"/>
        <color indexed="10"/>
        <rFont val="Arial Narrow"/>
      </rPr>
      <t>WDR</t>
    </r>
    <r>
      <rPr>
        <sz val="8"/>
        <color indexed="8"/>
        <rFont val="Arial Narrow"/>
      </rPr>
      <t>,BLC,XDR,DNR,DIS,SENP UP(do 512x),AGC,Strefy prywatności,PIP, 1xwejście/1xwyjście alarmowe, Montaż w suficie podwieszanym, Zasilanie 12V DC/ 24V AC lub PoE (Pobór ok 7 W)</t>
    </r>
  </si>
  <si>
    <t>SND-3080</t>
  </si>
  <si>
    <t>Kamera kopułkowa IP typu D&amp;N 1/3" Super HAD PS CCD, A1, 0.4Lux (50 IRE) BW sens-up 0.001Lux (50 IRE),  600 linii , obiektyw 2,8-11mm, Slot na kartę pamięci SD/SDHC, OSD, BLC,HLC, AGC, Sens-up, AE,  ATW, AWC, WDR, XDR, DNR,  ICR , PoE, detekcja ruchu, obrócenie obrazu, strefy prywatności, elektroniczna migawka (1/120~1/10,000sek), 2 wejścia/2 wyjścia alarmowe, Kompresja H.264/MPEG4/JPEG Dual codec, RTP/UDP, RTP/Multicast, RTSP, TCP/IP, DHCP, DNS, DDNS, HTTP, SMTP, FTP, PPPoE i NTP,  ONVIF, Zasilanie 12/ 24 VAC lub PoE</t>
  </si>
  <si>
    <t>SNC-B5368</t>
  </si>
  <si>
    <t>Kamera kopułkowa IP typu D&amp;N 1/3" Super HAD PS CCD, A1, 0.4Lux (50 IRE) BW sens-up 0.001Lux (50 IRE),  600 linii , obiektyw 2,8-11mm, Slot na kartę pamięci SD/SDHC, OSD, BLC,HLC, AGC, Sens-up, AE, ATW, AWC, WDR, XDR, DNR,  ICR , PoE, detekcja ruchu, obrócenie obrazu, strefy prywatności, elektroniczna migawka (1/120~1/10,000sek), 2 wejścia/2 wyjścia alarmowe, Kompresja H.264/MPEG4/JPEG Dual codec, RTP/UDP, RTP/Multicast, RTSP, TCP/IP, DHCP, DNS, DDNS, HTTP, SMTP, FTP, PPPoE i NTP,  Zasilanie 12/ 24 VAC lub PoE</t>
  </si>
  <si>
    <t>SND-1010</t>
  </si>
  <si>
    <t>Kamera IP kopułkowa kolorowa 1/4" Progressive scan CMOS,  obiektyw 2,9 mm, 1.4Lux (50 IRE, F1.2),  rozdzielczość 640x480 pikseli, OSD, BLC,AGC, Sens-up, AE,PoE,Kompresja H.264/MPEG4/JPEG, IPv4/IPv6, RTP, Unicast, Multicast, RTSP, TCP/IP, UDP/IP, DHCP, DNS, DDNS, HTTP, SMTP, FTPM, HTTPS,SSL, 1xwejście/1xwyjście alarmowe, Zasilanie 12V DC lub PoE</t>
  </si>
  <si>
    <t>KAMERY WADNALOODPORNE</t>
  </si>
  <si>
    <t>SNV-8080</t>
  </si>
  <si>
    <t>1/1.8" 6M CMOS, 0.2lux@F1.2 kolor, 0.02lux@F1.2 cz-b, 2592x1944 pikseli, 20kl/s@5MP, 3.7-9.4mm motozoom, 2.6x zoom optyczny, Simple Focus, Manual / DC auto iris, ICR mechaniczny filtr podczerwieni, WDR@60dB, SSDR, SSNR III, BLC, detekcja ruchu, maski prywatnośc, balans bieli, elektroniczny migawka 2-1/12,000 sekundy, 16x zoom cyfrowy, inteligentna analiza wideo, 1wej/1wyj alarmowe, RJ-45, H.264, dwukierunkowe audio, slot na karty SD/SDHC/SDXC, ONVIF, temperatura robocza -40°C / +55°C, obudowa wandaloodporna IK10/IP66, zasilanie 24V AC / 12V DC / PoE (IEEE802.3af class3)</t>
  </si>
  <si>
    <t>SNV-7084R</t>
  </si>
  <si>
    <t>Kamera IP typu D&amp;N 1/3" PS CMOS, do montazu w suficie podwieszanym, obiektyw 3-8,5 mm,  0,7 lux (F1.2), 3 M (2048x1536) ruchomy filtr podczerwieni ICR, Slot na kartę pamięci SD/SDHC, WDR, SSDR, SSNR III, OSD, BLC, AGC, ATW,AWC, Sens-up, AE, PoE, 1 x wej/1 wyś alarmowe, 1 x wej/1 wyś Audio, inteligenta kompresja, Kompresja H.264/MJPEG, TCP/IP, UDP/IP, RTP (UDP), RTP (TCP), RTSP, NTP, HTTP, HTTPS, SSL, DHCP, PPPoE, FTP, SMTP, ICMP, IGMP, SNMPv1/v2c/v3 (MIB-2), ARP, DNS, DDNS, QoS, UPnP,  NTP, ONVIF, inteligentana analiza obrazu, wykrywanie dźwięku, analogowe wyjście serwisowe BNC ( 75Ω),  IP-66, zasilanie 12VDC lub PoE</t>
  </si>
  <si>
    <t>SNV-7084</t>
  </si>
  <si>
    <t>SNV-7080R</t>
  </si>
  <si>
    <r>
      <rPr>
        <sz val="8"/>
        <color indexed="8"/>
        <rFont val="Arial Narrow"/>
      </rPr>
      <t xml:space="preserve">Kamera wandaloodporna IP typu D&amp;N 1/2,8" Progressive Scan CMOS, obiektyw 3-8,5 mm, 1 lux (F1.2), 0 lux (IR włączonoy), </t>
    </r>
    <r>
      <rPr>
        <b val="1"/>
        <sz val="8"/>
        <color indexed="10"/>
        <rFont val="Arial Narrow"/>
      </rPr>
      <t>3 M (2048x1536)</t>
    </r>
    <r>
      <rPr>
        <sz val="8"/>
        <color indexed="8"/>
        <rFont val="Arial Narrow"/>
      </rPr>
      <t xml:space="preserve"> ruchomy filtr podczerwieni ICR, </t>
    </r>
    <r>
      <rPr>
        <sz val="8"/>
        <color indexed="10"/>
        <rFont val="Arial Narrow"/>
      </rPr>
      <t>zasięg promienników IR 25 m</t>
    </r>
    <r>
      <rPr>
        <sz val="8"/>
        <color indexed="8"/>
        <rFont val="Arial Narrow"/>
      </rPr>
      <t>, Slot na kartę pamięci SD/SDHC, WDR, SSDR, SSNR III, OSD, BLC, AGC, Sens-up, AE, ATW, AWC, PoE, 1 x wej/1 wyś alarmowe, 1 x wej/1 wyś Audio, inteligenta kompresja, Kompresja H.264/MJPEG, RTP/UDP/TCP, RTSP, TCP/IP, UDP/IP, DHCP, DNS, DDNS, HTTP, HTTPS, SMTP, FTP, PPPoE, ONVIF,  NTP, analogowe wyjście serwisowe BNC ( 75Ω), IP-66, zasilanie do -10 stopni 12VDC lub PoE, zasilanie -50 stopni 24VAC</t>
    </r>
  </si>
  <si>
    <t>SNV-6084</t>
  </si>
  <si>
    <r>
      <rPr>
        <sz val="8"/>
        <color indexed="8"/>
        <rFont val="Arial Narrow"/>
      </rPr>
      <t xml:space="preserve">Kamera IP typu D&amp;N 1/2.8" PS EXMOR 2.38 M CMOS, obiektyw 3-8,5 mm,  0,1 lux (F1.2), </t>
    </r>
    <r>
      <rPr>
        <b val="1"/>
        <sz val="8"/>
        <color indexed="8"/>
        <rFont val="Arial Narrow"/>
      </rPr>
      <t>2 M (1920x1080) do 60 kl/s</t>
    </r>
    <r>
      <rPr>
        <sz val="8"/>
        <color indexed="8"/>
        <rFont val="Arial Narrow"/>
      </rPr>
      <t>, ruchomy filtr podczerwieni ICR, Slot na kartę micro SD/SDHC/SDXC,  WDR, SSDR, SSNR III, OSD, BLC, AGC, ATW,AWC, 1 x wej/1 wyś alarmowe, 1 x wej/1 wyś Audio, inteligenta kompresja, Kompresja H.264/MJPEG, TCP/IP, UDP/IP, RTP(UDP), RTP(TCP), RTCP,RTSP, NTP, HTTP, HTTPS, SSL, DHCP, PPPoE, FTP, SMTP, ICMP, IGMP, SNMPv1/v2c/v3(MIB-2), ARP, DNS, DDNS, QoS, PIM-SM, UPnP, Bonjour, inteligentana analiza obrazu, wykrywanie dźwięku, analogowe wyjście serwisowe BNC ( 75Ω),  IP-66, zasilanie do -10 stopni 12VDC lub PoE, zasilanie -40 stopni 24VAC</t>
    </r>
  </si>
  <si>
    <t>SNV-6084R</t>
  </si>
  <si>
    <r>
      <rPr>
        <sz val="8"/>
        <color indexed="8"/>
        <rFont val="Arial Narrow"/>
      </rPr>
      <t xml:space="preserve">Kamera IP typu D&amp;N 1/2.8" PS EXMOR 2.38 M CMOS, obiektyw 3-8,5 mm,  0,1 lux (F1.2), </t>
    </r>
    <r>
      <rPr>
        <b val="1"/>
        <sz val="8"/>
        <color indexed="8"/>
        <rFont val="Arial Narrow"/>
      </rPr>
      <t>2 M (1920x1080) do 60 kl/s</t>
    </r>
    <r>
      <rPr>
        <sz val="8"/>
        <color indexed="8"/>
        <rFont val="Arial Narrow"/>
      </rPr>
      <t>, ruchomy filtr podczerwieni ICR, Slot na kartę micro SD/SDHC/SDXC, zasięg IR 15 m.,  WDR, SSDR, SSNR III, OSD, BLC, AGC, ATW,AWC, 1 x wej/1 wyś alarmowe, 1 x wej/1 wyś Audio, inteligenta kompresja, Kompresja H.264/MJPEG, TCP/IP, UDP/IP, RTP(UDP), RTP(TCP), RTCP,RTSP, NTP, HTTP, HTTPS, SSL, DHCP, PPPoE, FTP, SMTP, ICMP, IGMP, SNMPv1/v2c/v3(MIB-2), ARP, DNS, DDNS, QoS, PIM-SM, UPnP, Bonjour, inteligentana analiza obrazu, wykrywanie dźwięku, analogowe wyjście serwisowe BNC ( 75Ω),  IP-66, zasilanie do -10 stopni 12VDC lub PoE, zasilanie -40 stopni 24VAC</t>
    </r>
  </si>
  <si>
    <t>SNV-6013P</t>
  </si>
  <si>
    <t>Kamera IP typu D&amp;N1/2.8” PS Exmor 2.38M CMOS (IMX136), wandaloodporna obudowa (IK10), obiektyw 2.8mm, min 0,1lux, 2M (1920x1080) do 30kl/s, BLC, WDR, SSDR, SSNR III, stabilizacja obrazu, balans bieli ,detekcja ruchu, maski prywatności, 16x zoom cyfrowy, inteligentna analiza wideo : detekcja twarzy, wejście/wyjście, zniknięcie/pojwienie, przekroczenie wirtualnej linii, próba manipulacji kamerą, złącze RJ-45 Ethernet, kompresja H.264/MPEG-4/MJPEG, standard ONVIF,, temperatura pracy -40°C/+55°C, zasilanie PoE (IEEE802.3)</t>
  </si>
  <si>
    <t>SNV-6012MP</t>
  </si>
  <si>
    <r>
      <rPr>
        <sz val="8"/>
        <color indexed="8"/>
        <rFont val="Arial Narrow"/>
      </rPr>
      <t xml:space="preserve">Kamera IP typu D&amp;N 1/2.8" PS EXMOR 2.38 M CMOS, obiektyw 3mm, min 0,3 lux, </t>
    </r>
    <r>
      <rPr>
        <b val="1"/>
        <sz val="8"/>
        <color indexed="8"/>
        <rFont val="Arial Narrow"/>
      </rPr>
      <t>2 M (1920x1080) do 60 kl/s</t>
    </r>
    <r>
      <rPr>
        <sz val="8"/>
        <color indexed="8"/>
        <rFont val="Arial Narrow"/>
      </rPr>
      <t xml:space="preserve">, Slot na kartę micro SD/SDHC/SDXC,  WDR, SSDR, SSNR III, OSD, BLC, AGC, ATW,AWC, Kompresja H.264/MPEG-4/MJPEG, TCP/IP, UDP/IP, RTP(UDP), RTP(TCP), RTCP, RTSP, NTP, HTTP, HTTPS, SSL, DHCP, PPPoE, FTP, SMTP, ICMP, IGMP, SNMPv1/v2c/v3(MIB-2), ARP, DNS, DDNS, QoS, PIM-SM, UPnP, Bonjour , inteligentna analiza obrazu, analogowe wyjście serwisowe BNC ( 75Ω), </t>
    </r>
    <r>
      <rPr>
        <sz val="8"/>
        <color indexed="10"/>
        <rFont val="Arial Narrow"/>
      </rPr>
      <t>zasilanie PoE</t>
    </r>
  </si>
  <si>
    <t>SNV-5084R</t>
  </si>
  <si>
    <t>1/3" 1.37M CMOS, 0.05lux@F1.2 kolor, 0lux@F1.2 / IR cz-b, 1305x1049 pikseli, 3-8.5mm, 2.8x motozoom optyczny, Simple Focus / Manual - sterowawanie sieciowe, DC auto iris / P-Iris, IR LED - 30m zasięg, ICR - mechaniczny filtr podczerwieni, WDR@130dB, BLC, SSDR, SSNR III, stabilizacja obrazu, DEFOG, detekcja ruchu, maski prywatności, balans bieli, inteligentna analiza wideo, 1wej/1wyj alarmowe, RJ-45, H.264, 60kl/s@1280x1024 pikseli, dwukierunkowe audio, ONVIF, slot SD/SDHC/SDXC, temperatura robocza -40°C ~ +55°C,  IP66, IK10 obudowa wandaloodporna, zasilanie 12V DC/24V AC/PoE (IEEE802.3af)</t>
  </si>
  <si>
    <t>SNV-5084</t>
  </si>
  <si>
    <r>
      <rPr>
        <sz val="8"/>
        <color indexed="8"/>
        <rFont val="Arial Narrow"/>
      </rPr>
      <t xml:space="preserve">Kamera IP typu D&amp;N 1/3" CMOS, kolor 0,05lx/BW 0.005 Lux, 1,3M (1280x1024) preogressive scan, </t>
    </r>
    <r>
      <rPr>
        <b val="1"/>
        <sz val="8"/>
        <color indexed="8"/>
        <rFont val="Arial Narrow"/>
      </rPr>
      <t>do 60 kl/s,obiektyw 3 ~ 8.5mm - simple FOCUS</t>
    </r>
    <r>
      <rPr>
        <sz val="8"/>
        <color indexed="8"/>
        <rFont val="Arial Narrow"/>
      </rPr>
      <t>,</t>
    </r>
    <r>
      <rPr>
        <b val="1"/>
        <sz val="8"/>
        <color indexed="8"/>
        <rFont val="Arial Narrow"/>
      </rPr>
      <t xml:space="preserve"> ruchomy filtr podczerwieni ICR</t>
    </r>
    <r>
      <rPr>
        <sz val="8"/>
        <color indexed="8"/>
        <rFont val="Arial Narrow"/>
      </rPr>
      <t>, Slot na kartę pamięci micro SD/SDHC/SDXC, OSD, BLC,</t>
    </r>
    <r>
      <rPr>
        <b val="1"/>
        <sz val="8"/>
        <color indexed="8"/>
        <rFont val="Arial Narrow"/>
      </rPr>
      <t>WDR</t>
    </r>
    <r>
      <rPr>
        <sz val="8"/>
        <color indexed="8"/>
        <rFont val="Arial Narrow"/>
      </rPr>
      <t>, AGC, Sens-up, AE, ATW, AWC, SSNRIII, Defog, detekcja ruchu, obrócenie obrazu, strefy prywatności, elektroniczna migawka (2~1/12,000sek), Kompresja H.264/JPEG,  1/1 wej/wyj alarmowe, dwukierunkowe audio TCP/IP, UDP/IP, RTP(UDP), RTP(TCP), RTCP,RTSP, NTP, HTTP, HTTPS, SSL, DHCP, PPPoE, FTP, SMTP, ICMP, IGMP, SNMPv1/v2c/v3(MIB-2), ARP, DNS, DDNS, QoS, PIM-SM, UPnP, Bonjour, IK10, IP-66,  Zasilanie 12VDC, 24V AC lub PoE</t>
    </r>
  </si>
  <si>
    <t>SNV-5010</t>
  </si>
  <si>
    <t>Kamera wandaloodporna płaska IP typu dzień 1/3" CMOS, 1lux (F1.8), 1,3M (1280x1024) preogressive scan, obiektyw 3 mm, OSD, BLC,HLC,SSDR, AGC, Sens-up, AE, ATW, AWC, PoE, inteligentna analiza obrazu, strefy prywatności, elektroniczna migawka (1/30~1/30,000sek), Kompresja H.264/MPEG4/JPEG Dual codec, RTP/UDP, RTP/Multicast, RTSP, TCP/IP, DHCP, DNS, DDNS, HTTP, SMTP, FTP, PPPoE, ONVIF,  NTP, IP-66, zasilanie 12VDC lub PoE</t>
  </si>
  <si>
    <t>SNV-3082</t>
  </si>
  <si>
    <t>Kamera IP typu D&amp;N 1/3" Super HAD PS CCD, A1, 0.4Lux (50 IRE) w kolorze , 0.0001Lux (50 IRE) B/W,  600 linii , obiektyw 2,8 ~11mm, ruchomy filtr podczerwieni ICR, Slot na kartę pamięci SD, OSD, BLC, AGC, Sens-up, AE, ATW, AWC, WDR, DNR, PoE, detekcja ruchu, obrócenie obrazu, strefy prywatności, elektroniczna migawka (1/120~1/10,000sek), Kompresja H.264/MPEG4/MJPEG, RTP/UDP, RTP/Multicast, RTSP, TCP/IP, DHCP, DNS, DDNS, HTTP, SMTP, FTP, PPPoE i NTP, Obudowa wandaloodporna, IP66, wbudowana grzałka i wentylator do instalacji zewnętrznej,zasilanie do -10 stopni 12VDC lub PoE, zasilanie -50 stopni 24VAC</t>
  </si>
  <si>
    <t>KAMERY SZYBKOOBROTOWE</t>
  </si>
  <si>
    <t>SNP-6321H</t>
  </si>
  <si>
    <t>1/2.9" 2M CMOS 0.3lux@F1.6 kolor, 0,03lux@F1.6 cz-b, 1944x1104 pikseli, 4.44-142.6mm, 32x zoom optyczny, DC auto iris, focus auto/manual/one-push, 255 presetów, ICR-mechaniczny filtr podczerwieni, WDR@120dB, BLC, SSDR, SSNRIII, cyfrowa stabilizacja obrazu, detekcja ruchu, DEFOG, maski prywatności, balans bieli, elektronicznie sterowana migawka 2-1/12,000 sekundy, 16x zoom cyfrowy, inteligentna analiza wideo, 4wej/2wyj alarmowe, RS-485, RJ-45, H.264@60kl/s - 1920x1080 pikseli, dwukierunkowe audio, slot na karty SD/SDHC/SDXC, ONVIF, temperatura pracy -50°C ~ +55°C@24VAC /  -30°C ~ +55°C@PoE+, obudowa wandaloodporna IK10/IP66</t>
  </si>
  <si>
    <t>SNP-6321P</t>
  </si>
  <si>
    <t>1/2.9" 2M CMOS 0.3lux@F1.6 kolor, 0,03lux@F1.6 cz-b, 1944x1104 pikseli, 4.44-142.6mm, 32x zoom optyczny, DC auto iris, focus auto/manual/one-push, 255 presetów, ICR-mechaniczny filtr podczerwieni, WDR@120dB, BLC, SSDR, SSNRIII, cyfrowa stabilizacja obrazu, detekcja ruchu, DEFOG, maski prywatności, balans bieli, elektronicznie sterowana migawka 2-1/12,000 sekundy, 16x zoom cyfrowy, inteligentna analiza wideo, 4wej/2wyj alarmowe, RS-485, RJ-45, H.264@60kl/s - 1920x1080 pikseli, dwukierunkowe audio, slot na karty SD/SDHC/SDXC, ONVIF, temperatura pracy -10°C ~ +55°C, zasilanie 24VAC/PoE+ (IEEE802.3at class4)</t>
  </si>
  <si>
    <t>SNP-6320RH</t>
  </si>
  <si>
    <t>kamera IP dzień/noc 1/2.9" 2M CMOS, 1920x1080 pikseli 60kl/s@H.264, 0.3lux kolor / 0.0lux@ IR LED cz-b, ogniskowa 4.44-142.6mm, 32x zoom optyczny, promienniki IR, DC Iris, 255 presetów, kodek H.264/MJPEG, wielostrumieniowość, mechaniczny filtr podczerwieni ICR, WDR@120dB, BLC, HLC, SSDR, SSNR III, cyfrowa stabilizacja obrazu, detekcja ruchu, maski prywatności, balans bieli, 16x zoom cyfrowy, inteligentna analiza obrazu, RS-485 (Samsung-T/E, Pelco-P/D, Sungjin, Panasonic, Honeywell, AD, Vicon, Bosch, GE), alarm 4 wejścia/2 wyjścia, dwukierunkowe audio, slot na karty SD, ONVIF, zasilanie 24VAC/PoE+, obudowa zgodna z normami IP66/IK10 (szczelność/wandaloodporność)</t>
  </si>
  <si>
    <t>SNP-6320H</t>
  </si>
  <si>
    <t>kamera IP dzień/noc 1/2.9" 2M CMOS, 1920x1080 pikseli 60kl/s@H.264, 0.3lux kolor / 0.03lux cz-b, ogniskowa 4.44-142.6mm, 32x zoom optyczny, DC Iris, 255 presetów, kodek H.264/MJPEG, wielostrumieniowość, mechaniczny filtr podczerwieni ICR, WDR@120dB, BLC, HLC, SSDR, SSNR III, cyfrowa stabilizacja obrazu, detekcja ruchu, maski prywatności, balans bieli, 16x zoom cyfrowy, inteligentna analiza obrazu, RS-485 (Samsung-T/E, Pelco-P/D, Sungjin, Panasonic, Honeywell, AD, Vicon, Bosch, GE), alarm 4 wejścia/2 wyjścia, dwukierunkowe audio, slot na karty SD, ONVIF, zasilanie 24VAC/PoE+, obudowa zgodna z normami IP66/IK10 (szczelność/wandaloodporność)</t>
  </si>
  <si>
    <t>SNP-6320</t>
  </si>
  <si>
    <t xml:space="preserve">kamera IP dzień/noc 1/2.9" 2M CMOS, 1920x1080 pikseli 60kl/s@H.264, 0.3lux kolor / 0.03lux cz-b, ogniskowa 4.44-142.6mm, 32x zoom optyczny, DC Iris, 255 presetów, kodek H.264/MJPEG, wielostrumieniowość, mechaniczny filtr podczerwieni ICR, WDR@120dB, BLC, HLC, SSDR, SSNR III, cyfrowa stabilizacja obrazu, detekcja ruchu, maski prywatności, balans bieli, 16x zoom cyfrowy, inteligentna analiza obrazu, RS-485 (Samsung-T/E, Pelco-P/D, Sungjin, Panasonic, Honeywell, AD, Vicon, Bosch, GE), alarm 4 wejścia/2 wyjścia, dwukierunkowe audio, slot na karty micro SD, ONVIF, zasilanie 24VAC/PoE+ </t>
  </si>
  <si>
    <t>SNP-6200RHP</t>
  </si>
  <si>
    <t>1/3" 2M PS CMOS (1920x1080), 1,5 lux kolor, 0 lux (IR), 2 x IR 100m, 20x zoom optyczny (obiektyw 4.45 - 89mm), 8x zoom cyfrowy, Gniazdo kart pamięci, WDR, przesuwny filtr podczerwieni ICR, SSNR III, SSDR, HLC, DIS, BLC, ATW, AWC, 1 strefa detekcji ruchu, 8 stref prywatności, 255 presetów, H.264/MPEG-4/MJPEG, szybkość transmisji 30 fps, dwukierunkowe, 4 x wejścia/ 3 x wyjścia alarmowe, Inteligentna analiza obrazu, RS-485/422, TCP/IP, UDP/IP, RTP(UDP), RTP(TCP), RTCP,RTSP, NTP, HTTP, HTTPS, SSL, DHCP, PPPoE, FTP, SMTP, ICMP, IGMP, SNMPv1/v2c/v3(MIB-2), ARP, DNS, DDNS, QoS, PIM-SM, UpnP, standard ONVIF, Web Viewer, zasilanie 24VAC</t>
  </si>
  <si>
    <t>PROMIENNIKI ZASIĘG 100M</t>
  </si>
  <si>
    <t>SNP-5430H</t>
  </si>
  <si>
    <t>kamera obrotowa IP, 1/4" 1.3MP CMOS, 0.5lux kolor / 0.01lux cz-b, 1280x1024 max. rozdzielczość, max. 60kl/s, H.264/MJPEG, 43x zoom optyczny, ogniskowa 3.5-105mm, ostrość : auto/ręczna/jedno naciśnięcie, 255 presetów, mechaniczny filtr podczerwieni ICR, WDR@120dB, HLC, BLC, SSDR, SSNR III, automatyczne śledzenie, cyfrowa stabilizacja obrazu, detekcja ruchu, strefy prywatności, inteligentna analiza wideo, alarm 4 wejścia/2 wyjścia, audio 1 wejście/1wyjście, RS-485 (Samsung-T/E, Pelco-P/D, Panasonic, Honeywell, AD, Vicon, Bosch, GE), ONVIF, slot kart pamięci SD, zasilanie 24V / PoE+, temp. pracy -50/+55°C (-30/+55°C przy PoE+), obudowa zgodna z normami IP66/IK10 (szczelność/wandaloodporność)</t>
  </si>
  <si>
    <t>SNP-5430</t>
  </si>
  <si>
    <t>kamera obrotowa IP, 1/4" 1.3MP CMOS, 0.5lux kolor / 0.01lux cz-b, 1280x1024 max. rozdzielczość, max. 60kl/s, H.264/MJPEG, 43x zoom optyczny, ogniskowa 3.5-105mm, ostrość : auto/ręczna/jedno naciśnięcie, 255 presetów, mechaniczny filtr podczerwieni ICR, WDR@120dB, HLC, BLC, SSDR, SSNR III, automatyczne śledzenie, cyfrowa stabilizacja obrazu, detekcja ruchu, strefy prywatności, inteligentna analiza wideo, alarm 4 wejścia/2 wyjścia, audio 1 wejście/1wyjście, RS-485 (Samsung-T/E, Pelco-P/D, Panasonic, Honeywell, AD, Vicon, Bosch, GE), ONVIF, slot kart pamięci micro SD, zasilanie 24V / PoE+, temp. pracy -10/+55°C</t>
  </si>
  <si>
    <t>SNP-5300H</t>
  </si>
  <si>
    <t>1/3", CMOS 1,3 M (1280x1024),  0,5 lux kolor; 0,009 lux BW, 30x zoom optyczny (obiektyw 3.5 - 105mm), 12x zoom cyfrowy, WDR, przesuwny filtr podczerwieni ICR, SSNR III, SSDR, HLC, DIS, BLC, ATW, AWC,  slod na karty SD/SDHC, 4 stref detekcji ruchu, 12 stref prywatności, 255 presetów, H.264/MJPEG, szybkość transmisji 30 fps, dwukierunkowe AUDIO,  4 x wejścia/ 2 x wyjścia alarmowe, Inteligentna analiza obrazu,  TCP/IP, UDP/IP, RTP(UDP), RTP(TCP), RTSP, NTP, HTTP, HTTPS, SSL, DHCP, PPPoE, FTP, SMTP, ICMP, IGMP, SNMPv1/v2c/v3(MIB-2), ARP, DNS, DDNS, QoS, PIM-SM, UPnP, standard ONVIF, Web Viewer,IP-66, zasilanie do -30 stopni PoE+, zasilanie do -50 stopni 24VAC</t>
  </si>
  <si>
    <t>SNP-3302H</t>
  </si>
  <si>
    <t>1/4" Vertical double density interline transfer CCD, 30X zoom optyczny(f3.5~105,3mm),16X Zomm cyfrowy, dzień noc (ICR), WDR x160, H.264/MPEG-4 /MJPEG, Ilośc wysyłanych klatek 30fps,BLC,SSDR, SSNR III,ATW,AWC, 4 wej/2 wyj alarmowe, RS-485/422IP statyczne/dynamiczne, TCP/IP, DHCP, DDNS, NTP, SMTP, FTP, FTP/E-mail notification, Detekcja ruchu, 255 presetów, 8 stref prywatności, zasilanie 24V AC, PoE+, IP-66</t>
  </si>
  <si>
    <t>SNP-3301</t>
  </si>
  <si>
    <t>1/4" Vertical double density interline transfer CCD, 30X zoom optyczny(f3.5~105,3mm),16X Zomm cyfrowy, dzień noc (ICR), WDR x160, H.264/MPEG-4 /MJPEG, Ilośc wysyłanych klatek 30fps,BLC,SSDR, SSNR III,ATW,AWC, 4 wej/2 wyj alarmowe, RS-485/422IP statyczne/dynamiczne, TCP/IP, DHCP, DDNS, NTP, SMTP, FTP, FTP/E-mail notification, Detekcja ruchu, 255 presetów, 8 stref prywatności, zasilanie 24V AC, PoE+</t>
  </si>
  <si>
    <t>SNP-3120VH</t>
  </si>
  <si>
    <t>Kamera wandaloodporna, 1/4" typu D/N Ex-view HAD PS CCD, 12x zoom optyczny (F3.69~44.32mm), 16x zoom cyfrowy, 1.2Lux (50IRE) kolor, 0.12 Lux ( 50IRE ) b/w, Funkcja dzień-noc z przesuwnym filtrem (ICR), 126x WDR,  H.264/MPEG-4/JPEG, Ilość wysyłanych klatke 30fps przy wszystkich rozdzielczościach, 20 użytkowników  ( multicast ), rozdzielczość (704x576),komunikacja audio dwukierunkowa, Alarm 2 wejścia/ 2 wyjścia, TCP/IP, DHCP, DDNS, NTP, SMTP, FTP, Detekcja ruchu, 255 presetów, 12 stref prywatności, IP66 - obudowa przeciw słoneczna,  hPoE Zasilanie 24V AC</t>
  </si>
  <si>
    <t>SNP-3120P</t>
  </si>
  <si>
    <t>1/4" Ex-view HAD PS CCD, 0.7lux@F1.65 kolor, 0.07lux@F1.65 cz-b, 600TVL, 752x582 pikseli, 3.69-44.32mm, 12x zoom optyczny, DC auto iris, 255 presetów, ICR - mechaniczny filtr podczerwieni, WDR@54dB, BLC, filtr szumów cyfrowych 2D+3D, cyfrowa stabilizacja obrazu, detekcja ruchu, maski prywatności, balans bieli, eletroniczne sterowanie migawką 1/120-1/10,000 sekundy, 16x zoom cyfrowy, inteligentna analiza wideo, 2wej/2wyj alarmowe, RS-485, H.264, 25kl/s@704x576 pikseli, dwukierunkowe audio, slot na karty SD/SDHC, ONVIF, temperatura robocza -10°C ~ +55°C, zasilanie 24V AC, PoE+ (IEEE802.3at)</t>
  </si>
  <si>
    <t>REJESTRATORY IP</t>
  </si>
  <si>
    <t>SRN-4000 (2TB)</t>
  </si>
  <si>
    <r>
      <rPr>
        <sz val="8"/>
        <color indexed="8"/>
        <rFont val="Arial Narrow"/>
      </rPr>
      <t xml:space="preserve">Rejestrator IP 64 kanałowy, kompresja H.264, MPEG-4, MJPEG, Pasmo nagrywania do </t>
    </r>
    <r>
      <rPr>
        <b val="1"/>
        <sz val="8"/>
        <color indexed="8"/>
        <rFont val="Arial Narrow"/>
      </rPr>
      <t>400 Mb/s</t>
    </r>
    <r>
      <rPr>
        <sz val="8"/>
        <color indexed="8"/>
        <rFont val="Arial Narrow"/>
      </rPr>
      <t xml:space="preserve">,  </t>
    </r>
    <r>
      <rPr>
        <b val="1"/>
        <sz val="8"/>
        <color indexed="8"/>
        <rFont val="Arial Narrow"/>
      </rPr>
      <t>1 x wyjście monitorowe  VGA i HDMI,</t>
    </r>
    <r>
      <rPr>
        <sz val="8"/>
        <color indexed="8"/>
        <rFont val="Arial Narrow"/>
      </rPr>
      <t xml:space="preserve"> nagrywanie ręczne, harmonogram (kalendarz, zdarzenia ), TCP/IP, UDP/IP, RTP (UDP), RTP (TCP), RTSP, NTP, HTTP, DHCP, PPPoE, SMTP, ICMP, IGMP, ARP, DNS, DDNS, UPnP, ONVIF, HTTPS, SNMP, 8 wejścia/4 wyjścia alarmowe, 4 x (RJ-45 100/1000 Base-T), 12x HDD SATA Hot swap,NAS (iSCSI),</t>
    </r>
    <r>
      <rPr>
        <b val="1"/>
        <sz val="8"/>
        <color indexed="8"/>
        <rFont val="Arial Narrow"/>
      </rPr>
      <t xml:space="preserve"> RAID 5/6</t>
    </r>
    <r>
      <rPr>
        <sz val="8"/>
        <color indexed="8"/>
        <rFont val="Arial Narrow"/>
      </rPr>
      <t xml:space="preserve">, zarządzanie sieciowe poprzez wbudowany serwer www lub NET-i, </t>
    </r>
    <r>
      <rPr>
        <b val="1"/>
        <sz val="8"/>
        <color indexed="8"/>
        <rFont val="Arial Narrow"/>
      </rPr>
      <t>redundantne zasilanie 230VAC</t>
    </r>
  </si>
  <si>
    <t>SRN-1000 (1TB)</t>
  </si>
  <si>
    <t>Rejestrator IP 64 kanałowy, kompresja H.264, MPEG-4, MJPEG, Pasmo nagrywania do 100 Mb/s,  nagrywanie ręczne, harmonogram (kalendarz, zdarzenia ), TCP/IP, UDP/IP, RTP (UDP), RTP (TCP), RTSP, NTP, HTTP, DHCP, PPPoE, SMTP, ICMP, IGMP, ARP, DNS, DDNS, UPnP, ONVIF, 16 wejścia/4 wyjścia alarmowe, 2 x (RJ-45 100/1000 Base-T), 8x HDD SATA, możliwość podłączenia 2 macierzy dyskowych, zarządzanie sieciowe poprzez wbudowany serwer www lub NET-i, zasilanie 230VAC</t>
  </si>
  <si>
    <t>SRM-872</t>
  </si>
  <si>
    <t xml:space="preserve">Mobilny rejestrator IP 8 kanałowy max@3MP, spełnia normy EN-50121-3-2, EN-50121-4, EN-50155, EN-61373, EN-609050-1, kompresja H.264, MJPEG, wyjścia monitorowe HDMI x1, VGA x1, przepustowość 64Mbps, nagrywanie ręczne, harmonogram (kalendarz/zdarzenia), obsługa modułu GPS, alarm 8 wejśc, 4 wyjścia, dyski HOT SWAP 2,5", slot SD (32GB max), audio 8 wejśc, komunikacja dwukierunkowa, Rj-45 Gigabit Ethernet, TCP/IP, DHCP, PPPoE, SMTP, NTP, HTTP, DDNS, RTP, RTSP, Samsung iPOLiS DDNS, zdalny podgląd iOS/Android, Web Viewer, 3x USB, 12-24VAC, temperatura robocza -25°C ~ +50°C, 
</t>
  </si>
  <si>
    <t xml:space="preserve">REJESTRATOR MOBILNY </t>
  </si>
  <si>
    <t>SRN-1670D HDD-1TB</t>
  </si>
  <si>
    <t>Rejestrator IP 16 kanałowy, kompresja h.264, JPEG, 1 x wyjście monitorowe VGA i HDMI, Nagrywanie dla wszystkich kamer 400 kl/s (704x576),  nagrywanie ręczne, harmonogram (kalendarz, zdarzenia, ), TCP/IP, DHCP, DDNS, HTTP,NTP, RTP, RTSP, PPPoE, SMTP, 16 wejścia/4 wyjścia alarmowe, 2 x (RJ-45 100/1000 Base-T),  3 x USB, 5x HDD SATA, możliwość podłączenia 2 macierzy dyskowych, zarządzanie sieciowe poprzez wbudowany serwer www lub NET-i, zasilanie 230VAC</t>
  </si>
  <si>
    <t>SRN-472S</t>
  </si>
  <si>
    <t>Rejestrator sieciowy PoE, 4 kanały CIF~5M, ONVIF, nagrywanie do 32Mbps,  tryb wyświetlania : 1/4/sekwencja, kodek H.264/MJPEG, tryb nagrywania : ciągły, harmonogram, pre/post alarm, alarm 4 wejścia/3wyjścia, dwukierunkowe audio, USB, max. Pojemność HDD 8TB, darmowy DDNS iPOLiS, zdalni użytkownicy max. 3(przeglądanie nagrań), max. 10 podgląd obrazu (lub 20 multicast), zdalny podgląd WWW / Android / iOS, 1xHDMI, 1x VGA, Ethernet 2x 100Mbps + 4xPoE (10/100Mbps), zasilanie 230V, mysz + zasilacz w komplecie</t>
  </si>
  <si>
    <t>SRN-470D HDD-1TB</t>
  </si>
  <si>
    <r>
      <rPr>
        <sz val="8"/>
        <color indexed="8"/>
        <rFont val="Arial Narrow"/>
      </rPr>
      <t xml:space="preserve">Rejestrator IP 4 kanałowy, kompresja H.264, JPEG, 1 x wyjście monitorowe VGA i HDMI, Nagrywanie dla wszystkich kamer </t>
    </r>
    <r>
      <rPr>
        <sz val="8"/>
        <color indexed="10"/>
        <rFont val="Arial Narrow"/>
      </rPr>
      <t>100 kl/s (704X576)</t>
    </r>
    <r>
      <rPr>
        <sz val="8"/>
        <color indexed="8"/>
        <rFont val="Arial Narrow"/>
      </rPr>
      <t>,  nagrywanie ręczne, harmonogram (kalendarz, zdarzenia, ), TCP/IP, DHCP, DDNS, HTTP,NTP, RTP, RTSP, PPPoE, SMTP, 4 wejścia/2 wyjścia alarmowe, 2 x (RJ-45 100/1000 Base-T),  2 x USB, 1x HDD SATA, możliwość podłączenia 2 macierzy dyskowych, zarządzanie sieciowe poprzez wbudowany serwer www lub NET-i, zasilanie 230VAC</t>
    </r>
  </si>
  <si>
    <t>SPE-1600R</t>
  </si>
  <si>
    <t>Obudowa do 4 slotów/kart SPE-400B, 1 x RJ45 10/100/1000 Base-T</t>
  </si>
  <si>
    <t>SPE-400B</t>
  </si>
  <si>
    <t>Karta do modułu SPE-1600R, 4 x wejścia BNC, 4 wejścia/4 wyjścia alarmowe, 4 x RS-485, potrójny kodek: H.264, MPEG-4, MJPEG, rozdzielczość maksymalna 704x576, przepustowość 25 fps na kanał, Unicast/Multicast, ONVIF</t>
  </si>
  <si>
    <t>SPE-400</t>
  </si>
  <si>
    <t>4 kanałowy koder IP, Rejestracja 25 kl/s w czasie rzeczywistym dla każdej kamery z wysoką rozdzielczością 704x576  Potrójny kodek: H.264, MPEG4 i MJPEG  Wiele jednoczesnych strumieni, obsługa bezpiecznego logowania poprzez HTTPS, RS-485),   4 wejścia/4 wyjścia alarmowe, 1 wejście/1 wyjście audio (tylko 1 kanał), standard ONVIF, zasilanie 12V DC</t>
  </si>
  <si>
    <t>SPE-100</t>
  </si>
  <si>
    <t>Rejestracja 30 kl/s w czasie rzeczywistym z wysoką rozdzielczością D1 Maksymalna rozdzielczość: 704x576  Potrójny kodek: H.264, MPEG4 i MJPEG  Wiele jednoczesnych strumieni  Obsługa PoE  Obsługa bezpiecznego logowania poprzez HTTPS  Przeplot RS-485/422 (obsługa wielu protokołów), 1 x wejście/wyjście BNC, standard ONVIF , zasilanie 12VDC/ PoE</t>
  </si>
  <si>
    <t>SPE-101P</t>
  </si>
  <si>
    <t>Konwerter IP 25 kl/s w czasie rzeczywistym z wysoką rozdzielczością 704x576 Maksymalna rozdzielczość: 704x576  Potrójny kodek: H.264, MPEG4 i MJPEG  Wiele jednoczesnych strumieni  Obsługa PoE  Obsługa bezpiecznego logowania poprzez HTTPS , 1 x wejście BNC, standard ONVIF , zasilanie 12VDC/ PoE</t>
  </si>
  <si>
    <t>SPD-400</t>
  </si>
  <si>
    <t>Dekoder sygnału 4 strumieni IP dekoduje sygnał z kompresji H.264 do 2 mpix, MPEG-4 do 4 CIF, MJPEG do 1920x1080, maksymalna prędkośc wyświetlania przy 1 obrazie 30 kl/s przy 4 obrazach w 4 CIF 120kl/s, 4 obrazy 720p 60 kl/s, 1 wyjście AUDIO, rejestracja 32 kamer, 8 widoków, 10 sekwencji, 1 wej/2 wyj alarmowe, wyjścia wideo: 1 x HDMI, 1 x VGA, 1 x BNC, zasilanie 12VDC</t>
  </si>
  <si>
    <t>SNS-SF016</t>
  </si>
  <si>
    <t>Oprogramowanie do rejestracji 16 srumieni wideo</t>
  </si>
  <si>
    <t>SNS-SF032</t>
  </si>
  <si>
    <t>Oprogramowanie do rejestracji 32 srumieni wideo</t>
  </si>
  <si>
    <t>SNS-SF064</t>
  </si>
  <si>
    <t>Oprogramowanie do rejestracji 64 srumieni wideo</t>
  </si>
  <si>
    <t>NVR Pro 1</t>
  </si>
  <si>
    <t>NVR Enterprise 1</t>
  </si>
  <si>
    <t>MACIERZE DYSKOWE</t>
  </si>
  <si>
    <t>SVS-5R</t>
  </si>
  <si>
    <t>macierz dyskowa RAID zewnętrzna  do rejestratorów z serii SVR na 4 dyski SATA (ograniczenie zależne od pojemności dostępnych dysków), Szybki transfer sięgający do 3.0 Gbps (SATA II), pełna konfiguracja RAID za pomocą wejścia USB, wyświetlacz LCD wyświetlający status pracy,</t>
  </si>
  <si>
    <t>SVS-5E</t>
  </si>
  <si>
    <t>macierz dyskowa zewnętrzna  do rejestratorów SVR-1650/1640/950 na 4 dyski (ograniczenie zależne od pojemności dostępnych dysków); możliwe podłączenie 4 macierzy</t>
  </si>
  <si>
    <t>KONTROLERY I KODERY WIDEO</t>
  </si>
  <si>
    <t>SPC-2000</t>
  </si>
  <si>
    <t>Kalawiatura sterująco do kamer sieciowych. Joystick 3D, wspolpracuje z oprogramowaniem SVM-S1, SVM-P1</t>
  </si>
  <si>
    <t>SWITCHE</t>
  </si>
  <si>
    <t>ieS4028FP</t>
  </si>
  <si>
    <t>Switch przemysłowy 24 x Fast Ethernet z PoE, 4x Gigabit, Przepustowość 12.8 Gbps, budżet PoE 180W, Maksymalna moc na port: 15.4W/7.5W (jednocześnie), Pobór mocy 225W, Zasilanie 230VAC,</t>
  </si>
  <si>
    <t>ieS4024GP</t>
  </si>
  <si>
    <t>Switch przemysłowy 22 x Gigabit z PoE, 2 x GbE/SFP, Przepustowość 48 Gbps, budżet PoE 180W, Maksymalna moc na port : 15.4W/7.5W (jednocześnie), Pobór mocy 225W, Zasilanie 230VAC,</t>
  </si>
  <si>
    <t>AKCESORIA</t>
  </si>
  <si>
    <t>SHD-3000F</t>
  </si>
  <si>
    <t>Obudowa do mocowania w suficie podwiesznym do modeli: SCD-6081R SCV-6081R SND-6084/6083/5084/5083 SNV-6084/5084/5083 SND-6084R SNV-6084R</t>
  </si>
  <si>
    <t>STH-360NPO</t>
  </si>
  <si>
    <t>Obudowa zewnętrzna z grzałką, wentylatorami, termostatem, IP67 do kamer do urządzeń SIECIOWYCH (do -20 ▫C)</t>
  </si>
  <si>
    <t xml:space="preserve">STB-370NPC </t>
  </si>
  <si>
    <t>Adapter sufitowy do kamer SNP</t>
  </si>
  <si>
    <t>SBP-301HM2</t>
  </si>
  <si>
    <t>Adapter do kamer zintegrowanych, wandaloodpornych SCD-6080 SND-7082 SND-6084/5084 SND-6083/5083 SND-6084R  SCV-3081 SCV-2081 SCV-2081R SNV-1080/1080R</t>
  </si>
  <si>
    <t>SBP-301HM3</t>
  </si>
  <si>
    <t>Adapter do kamer zintegrowanych, wandaloodpornych  SCV-3120/2120 SCV-3080/2080/2060 SCV-2080R SNV-7082/7080R SNV-3120  SNV-3082/3080 SNV-6084R SNV-5080/5080R</t>
  </si>
  <si>
    <t>SBP-300HM1</t>
  </si>
  <si>
    <t>Adapter do kamer zintegrowanych, wandaloodpornych</t>
  </si>
  <si>
    <t>SBP-300HM2</t>
  </si>
  <si>
    <t>SBP-300HM3</t>
  </si>
  <si>
    <t>SBP-300CM /SCX-300CM</t>
  </si>
  <si>
    <t>Uchwyt sufitowy do kamer SNP-5200H, SNP-5200, SNV-7080, SNP-3430H, SNP-3120, SNP-3120V, SNP-3120VH</t>
  </si>
  <si>
    <t>SBP-300WM /SCX-300WM</t>
  </si>
  <si>
    <t>uchwyt do montażu na ścianie głowic szybkoobrotowych</t>
  </si>
  <si>
    <t>SBP-300WM1 /SCX-300WM1</t>
  </si>
  <si>
    <t>Uchwyt ścienny do kamer SNP-5200H, SNP-5200, SNP-3430H, SNP-3120, SNP-3120V, SNP-3120VH</t>
  </si>
  <si>
    <t>SBP-300B</t>
  </si>
  <si>
    <t>Adapter wprowadzenia bocznego przewodów pod uchwyty SBP-300WM, SBP-300WM1</t>
  </si>
  <si>
    <t>SBP-300LM /SCX-300LM</t>
  </si>
  <si>
    <t>Uchwyt dachowy elewacyjny do kamer SNP-3120VH, SNP-3120V, SNP-3120, SNP-3430H, SNP-5200H, SNP-5200, kamery z serii SNV</t>
  </si>
  <si>
    <t>ST 2</t>
  </si>
  <si>
    <t>PR-340</t>
  </si>
  <si>
    <t xml:space="preserve">Adapter do montażu narożnikowego STB-270PW </t>
  </si>
  <si>
    <t>zamiennik</t>
  </si>
  <si>
    <t>SBP-300KM /SCX-300KM</t>
  </si>
  <si>
    <t>Adapter do montażu narożnikowego SBP-300WM1</t>
  </si>
  <si>
    <t>PR-330</t>
  </si>
  <si>
    <t>Adapter do montażu STB-270PW na słupie</t>
  </si>
  <si>
    <t>SBP-300PM /SCX-300PM</t>
  </si>
  <si>
    <t>Adapter do montażu SBP-300WM1 na słupie</t>
  </si>
  <si>
    <t>STB-4150V</t>
  </si>
  <si>
    <t>uchwyt ścienny, sufitowy do kamer boxowych</t>
  </si>
  <si>
    <t>SHB-4200</t>
  </si>
  <si>
    <t>Obudowa otwierana na bok, IP66, wymiary wewnętrzne 84 x 69 x 316, temperatura robocza -10ºC ~ +50ºC</t>
  </si>
  <si>
    <t>SHB-4200H</t>
  </si>
  <si>
    <t>Obudowa otwierana na bok, IP66, wymiary wewnętrzne 84 x 69 x 316, temperatura robocza -35ºC ~ +50ºC</t>
  </si>
  <si>
    <t>SHB-4300H</t>
  </si>
  <si>
    <t>Obudowa otwierana na bok, grzałka z wentylatorem 24V AC,  IP66, wymiary wewnętrzne 100 x 80 x 383, temperatura robocza -35ºC ~ +50ºC, uchwyt z trasą kablową ukrytą</t>
  </si>
  <si>
    <t>SHB-4300H1</t>
  </si>
  <si>
    <t>Obudowa otwierana na bok, grzałka z wentylatorem 24V AC,  IP66, wymiary wewnętrzne 100 x 80 x 383, temperatura robocza -50ºC ~ +50ºC, uchwyt z trasą kablową ukrytą</t>
  </si>
  <si>
    <t>SHB-4300H2</t>
  </si>
  <si>
    <t>Obudowa otwierana na bok, grzałka z wentylatorem 230V AC,  IP66, wymiary wewnętrzne 100 x 80 x 383, temperatura robocza -50ºC ~ +50ºC, uchwyt z trasą kablową ukrytą</t>
  </si>
  <si>
    <t>STB-400</t>
  </si>
  <si>
    <t>Uchwyt zewnętzny oraz wewnętrzny</t>
  </si>
  <si>
    <t>GL-606H 230</t>
  </si>
  <si>
    <r>
      <rPr>
        <sz val="8"/>
        <color indexed="8"/>
        <rFont val="Arial Narrow"/>
      </rPr>
      <t xml:space="preserve">Obudowa aluminiowa lakierowana na biało 300mm, daszek, grzałka 230VAC, termostat, </t>
    </r>
    <r>
      <rPr>
        <sz val="8"/>
        <color indexed="10"/>
        <rFont val="Arial Narrow"/>
      </rPr>
      <t xml:space="preserve">uchwyt w komplecie </t>
    </r>
  </si>
  <si>
    <t xml:space="preserve">PROMOCJA </t>
  </si>
  <si>
    <t>GL-606H 12/24</t>
  </si>
  <si>
    <r>
      <rPr>
        <sz val="8"/>
        <color indexed="8"/>
        <rFont val="Arial Narrow"/>
      </rPr>
      <t xml:space="preserve">Obudowa aluminiowa lakierowana na biało 300mm, daszek, grzałka 12VDC, 24AC termostat, </t>
    </r>
    <r>
      <rPr>
        <sz val="8"/>
        <color indexed="10"/>
        <rFont val="Arial Narrow"/>
      </rPr>
      <t xml:space="preserve">uchwyt w komplecie </t>
    </r>
  </si>
  <si>
    <t>GL-618H 230</t>
  </si>
  <si>
    <r>
      <rPr>
        <sz val="8"/>
        <color indexed="8"/>
        <rFont val="Arial Narrow"/>
      </rPr>
      <t xml:space="preserve">Obudowa aluminiowa lakierowana na biało 300mm, daszek, grzałka 230VAC, termostat otwierana na bok, </t>
    </r>
    <r>
      <rPr>
        <sz val="8"/>
        <color indexed="10"/>
        <rFont val="Arial Narrow"/>
      </rPr>
      <t xml:space="preserve">uchwyt z przepustem kablowym w komplecie </t>
    </r>
  </si>
  <si>
    <t>GL-618S 12/24</t>
  </si>
  <si>
    <r>
      <rPr>
        <sz val="8"/>
        <color indexed="8"/>
        <rFont val="Arial Narrow"/>
      </rPr>
      <t xml:space="preserve">Obudowa aluminiowa lakierowana na biało 300mm, daszek, grzałka            12V DC/24VDC, termostat otwierana na bok, </t>
    </r>
    <r>
      <rPr>
        <sz val="8"/>
        <color indexed="10"/>
        <rFont val="Arial Narrow"/>
      </rPr>
      <t xml:space="preserve">uchwyt z przepustem kablowym w komplecie </t>
    </r>
  </si>
  <si>
    <t>GL-624S</t>
  </si>
  <si>
    <r>
      <rPr>
        <sz val="8"/>
        <color indexed="8"/>
        <rFont val="Arial Narrow"/>
      </rPr>
      <t xml:space="preserve">Obudowa aluminiowa lakierowana na beżowo wymiary zewnętrzne 155(szer)x110(wys)x400(dłu) wymiary wewnętrzne 100(szer)x70(wys)x320(dłu), uchwyt z przepustem kablowym , daszek, </t>
    </r>
    <r>
      <rPr>
        <b val="1"/>
        <sz val="8"/>
        <color indexed="8"/>
        <rFont val="Arial Narrow"/>
      </rPr>
      <t>wentylator</t>
    </r>
    <r>
      <rPr>
        <sz val="8"/>
        <color indexed="8"/>
        <rFont val="Arial Narrow"/>
      </rPr>
      <t>, grzałka 12V DC/24VDC, termostat otwierana na bok</t>
    </r>
  </si>
  <si>
    <t>GL-624H</t>
  </si>
  <si>
    <r>
      <rPr>
        <sz val="8"/>
        <color indexed="8"/>
        <rFont val="Arial Narrow"/>
      </rPr>
      <t xml:space="preserve">Obudowa aluminiowa lakierowana na beżowo wymiary zewnętrzne 155(szer)x110(wys)x400(dłu) wymiary wewnętrzne 100(szer)x70(wys)x320(dłu), uchwyt z przepustem kablowym , daszek, </t>
    </r>
    <r>
      <rPr>
        <b val="1"/>
        <sz val="8"/>
        <color indexed="8"/>
        <rFont val="Arial Narrow"/>
      </rPr>
      <t>wentylator</t>
    </r>
    <r>
      <rPr>
        <sz val="8"/>
        <color indexed="8"/>
        <rFont val="Arial Narrow"/>
      </rPr>
      <t>, grzałka 230VAC, termostat otwierana na bok</t>
    </r>
  </si>
  <si>
    <t>ZASILACZE, ZABEZPIECZENIA</t>
  </si>
  <si>
    <t>DSC-24</t>
  </si>
  <si>
    <t>Zasilacze do kamer obortowych, obudowów DSC-SE, DSC-SI</t>
  </si>
  <si>
    <t>ST 3</t>
  </si>
  <si>
    <t>AWT-8172430</t>
  </si>
  <si>
    <t>Transformator: 80VA, napięcie zasilania: 230V / 50Hz / AC, nominalne napięcie i prąd wyjściowy pod obciążeniem: 17V/4.5A; 24V/3.3A; 30V/2.7A / AC, prąd nominalny uzwojenia pierwotnego: 0.4A, zabezpieczenie uzwojenia pierwotnego: 0.63A (b.topikowy), wilgotność względna: 90%, temperatura pracy: -10oC - +40oC,     obudowa: IP 43, klasa izolacji: II</t>
  </si>
  <si>
    <t>ZI-PS</t>
  </si>
  <si>
    <t>Napięcie zasilające  230V AC/50-60Hz Napięcie wyjścia 12V stabilizowane Wydajność prądowa 1 A Wyjście wtyk 2.1/5.5 na przewodzie Wymiary 75 (dł) x 48 (szer) x 28 (wys) mm</t>
  </si>
  <si>
    <t>AWZ522</t>
  </si>
  <si>
    <t>PSU-S-12V/S-0,5A/1/FTA-TRZ-MOD, (70x83x42, 12,0VDC, 500mA, termostat=230VAC/0,4A)</t>
  </si>
  <si>
    <t>PSDC04124</t>
  </si>
  <si>
    <t xml:space="preserve"> 235x172x58, UZAS=88÷264VAC; 47÷63Hz (0,8A@ 230VAC),125÷373VDC, UWY=12,0÷16,5VDC, 1xregulacja, 4x1A bezp. topikowy lub PTC (Σ4A max.), OLP- elektroniczne, LED 4: DC, LED 1:AW, AW= OLP,OVP</t>
  </si>
  <si>
    <t>PSDC08124</t>
  </si>
  <si>
    <t>228x227x58, UZAS=88÷264VAC; 47÷63Hz (0,8A@ 230VAC),125÷373VDC, UWY=12,0÷16,5VDC, 1xregulacja, 8x0,5A lub 4x0,5A bezp. topikowy lub PTC (Σ4A max.), OLP- elektroniczne, LED 4: DC, LED 1:AW, AW= OLP,OVP)</t>
  </si>
  <si>
    <t>PSDC161214</t>
  </si>
  <si>
    <t>PSDC 12V/14A/16x1A zasilacz impulsow do CCTV (285x261x58, U ZAS =176 ÷264VAC; U WY=12,0÷15,0VDC, 1x regulacja,16x1A bezp. topikowy lub PTC (Σ14A max.) OLP- elektroniczne,LED 2x8: DC, LED 2x1: AW, OLP, OVP)</t>
  </si>
  <si>
    <t>AWZ-300</t>
  </si>
  <si>
    <t>(235x305x98, 3A/13,8Vdc, tamper:1xNC, 17Ah -UVP)</t>
  </si>
  <si>
    <t>AWZ-533</t>
  </si>
  <si>
    <t>Bezpiecznik topikowy - LB4 (100x43x20, 10÷24 VDC/VAC, 4x 1,5A -b. topikowe)</t>
  </si>
  <si>
    <t>AWZ-574</t>
  </si>
  <si>
    <t>Bezpiecznik polimerowy - LB4/0,5A/PTC (80x43x21, 10÷30 VDC, 4x 0,5A PTC -b. polimerowe)</t>
  </si>
  <si>
    <t>AWZ-575</t>
  </si>
  <si>
    <t>Bezpiecznik polimerowy - LB4/1,0A/PTC (80x43x21, 10÷30 VDC, 4x 1,0A PTC -b. polimerowe)</t>
  </si>
  <si>
    <t>AWZ-579</t>
  </si>
  <si>
    <t>Bezpiecznik polimerowy - LB8/1,0A/PTC (140x43x21, 10÷30 VDC, 8x 1,0A PTC -b. polimerowe)</t>
  </si>
  <si>
    <t>PSAC04244</t>
  </si>
  <si>
    <t>215x170x63, UWY=24VAC/27VAC, 4x regulacja, ,4x1A, 4A (Σ 4A max.), SCP- bezpieczniki topikowe lub polimerowe, LED x4- stan wyjść, LED x1- awaria (zadziałanie SCP), wyjście Awzadziałanie OC</t>
  </si>
  <si>
    <t>PSAC08246</t>
  </si>
  <si>
    <t>PSU-U-24,0V/AC-6A/8/FTA/PTC-TR-MC (210x228x64, 8x regulacja, ,8x0,75A, (Σ 6A max. dla 24VAC, Σ 5,5A max. dla 27VAC), SCPbezp. topikowe lub polimerowe, LED x8- stan wyjść, LED x1- awaria (zadziałanie SCP), wyjście AW- zadziałanie SCP)</t>
  </si>
  <si>
    <t>PSC13008</t>
  </si>
  <si>
    <t>13,8V/0,8A/55MM Zasilacz impulsowy - hermetyczny (50x48x25, IMAX =0,8A, I=0,56A, SCP, OLP-elektroniczne, Możliwość montażu w puszkach elektrycznych podtynkowych Ф 60mm)</t>
  </si>
  <si>
    <t>KBZ-03</t>
  </si>
  <si>
    <t>Transformator 100VA 230V24VAC do zasilania kamer w obudowie poliwęglanowej z wyłącznikiem zasilania oraz dławikami do przewodów. Klasa szczelności IP 66. Wym.150/210/78 mm</t>
  </si>
  <si>
    <t>Warunki gwarancyjne na powyższe produkty dostępne są w zakładce WARUNKI i GWARANCJA</t>
  </si>
  <si>
    <t>* Dołożyliśmy wszelkich starań, aby powyższe dane były poprawne i aktualne. Jednak oferowane produkty podlegają ciągłemu udoskonaleniu, dlatego zastrzegamy sobie prawo zmian danych technicznych bez wcześniejszego powiadomienia</t>
  </si>
  <si>
    <t>KAMERY HD-SDI</t>
  </si>
  <si>
    <t>SCB-6001P</t>
  </si>
  <si>
    <t>HD-SDI box camera, 2.1Mpix/FulllHD@30fps, 1/0.1lux,/ WDR 100dB, S/N-50dB,  SSNRIII,  True D&amp;N (ICR, P-iris, MD (T, VL, E/E, A/D), Dual power,  max range 140m (RG59)/200m (RG6)</t>
  </si>
  <si>
    <t>SCD-6081RP</t>
  </si>
  <si>
    <t>HD-SDI dome camera, 2.1Mpix/FulllHD@30fps, 1lux / 0lux@IR on (15m), WDR 100dB, S/N-50dB,  SSNRIII,  True D&amp;N (ICR), f-3-8.5mm (105-37o), MD (T, VL, E/E, A/D), Dual power,  max range 140m (RG59)/200m (RG6)</t>
  </si>
  <si>
    <t>SCV-6081RP</t>
  </si>
  <si>
    <r>
      <rPr>
        <sz val="8"/>
        <color indexed="8"/>
        <rFont val="Arial Narrow"/>
      </rPr>
      <t xml:space="preserve">HD-SDI dome camera IP66/IK10, 2.1Mpix/FulllHD@30fps, 1lux / 0lux@IR on (15m), WDR 100dB, S/N-50dB,  SSNRIII,  True D&amp;N (ICR), </t>
    </r>
    <r>
      <rPr>
        <b val="1"/>
        <sz val="8"/>
        <color indexed="18"/>
        <rFont val="Arial Narrow"/>
      </rPr>
      <t>f-3-8.5mm (105-37</t>
    </r>
    <r>
      <rPr>
        <b val="1"/>
        <vertAlign val="superscript"/>
        <sz val="8"/>
        <color indexed="18"/>
        <rFont val="Arial Narrow"/>
      </rPr>
      <t>o</t>
    </r>
    <r>
      <rPr>
        <b val="1"/>
        <sz val="8"/>
        <color indexed="18"/>
        <rFont val="Arial Narrow"/>
      </rPr>
      <t>)</t>
    </r>
    <r>
      <rPr>
        <sz val="8"/>
        <color indexed="8"/>
        <rFont val="Arial Narrow"/>
      </rPr>
      <t>, MD (T, VL, E/E, A/D), Dual power,  max range 140m (RG59)/200m (RG6)</t>
    </r>
  </si>
  <si>
    <t>SCD-6080P</t>
  </si>
  <si>
    <t>Kamera kopułkowa typu dzień/noc FULL HD-SDI ,1/3" Progressive Scan CMOS, 1Lux @ F1.2, 0.017 Lux (Sens-up, 60x) w kolorze , 0.1 Lux @ F1.2, 0.0017 Lux (Sens-up, 60x) B/W ,  Obiektyw 3-8,5 mm ICR ruchomy filtr podczerwieni, VPS, OSD w języku polskim, BLC, HLC, SSDR, AGC, Sens-up, AE, ATW, AWC,SSDR, System redukcji szumów SSNR III, detekcja ruchu, obrócenie obrazu,16x  strefy prywatności, regulacja ostrośći obrazu, wymiary Φ133 mm(szerokość) x 129,4mm(wysokość),Zasilanie DC12V DC/24VAC</t>
  </si>
  <si>
    <t>SCO-6081RP</t>
  </si>
  <si>
    <r>
      <rPr>
        <sz val="8"/>
        <color indexed="8"/>
        <rFont val="Arial Narrow"/>
      </rPr>
      <t xml:space="preserve">HD-SDI bulet camera IP66/IK10, 2.1Mpix/FulllHD@30fps, 1lux / 0lux@IR on (15m), WDR 100dB, S/N-50dB,  SSNRIII,  True D&amp;N (ICR), </t>
    </r>
    <r>
      <rPr>
        <b val="1"/>
        <sz val="8"/>
        <color indexed="18"/>
        <rFont val="Arial Narrow"/>
      </rPr>
      <t>f-3-8.5mm (105-37</t>
    </r>
    <r>
      <rPr>
        <b val="1"/>
        <vertAlign val="superscript"/>
        <sz val="8"/>
        <color indexed="18"/>
        <rFont val="Arial Narrow"/>
      </rPr>
      <t>o</t>
    </r>
    <r>
      <rPr>
        <b val="1"/>
        <sz val="8"/>
        <color indexed="18"/>
        <rFont val="Arial Narrow"/>
      </rPr>
      <t>)</t>
    </r>
    <r>
      <rPr>
        <sz val="8"/>
        <color indexed="8"/>
        <rFont val="Arial Narrow"/>
      </rPr>
      <t>, MD (T, VL, E/E, A/D), Dual power,  max range 140m (RG59)/200m (RG6)</t>
    </r>
  </si>
  <si>
    <t>SRD-880D (1TB)</t>
  </si>
  <si>
    <t>HD-SDI 8 CH DVR, 200fps@1920x1080,  Monitors:  1x VGA (FHD)/ 1x HDMI (FHD), 2 x spot (composite), max 4x HDD (3TB),  DVD-RW, Smart phone support,  LAN - up to 64Mbps,  MD, Tampering, Alarm, Video Loss, 2x eSATA</t>
  </si>
  <si>
    <t>SRD-1680D (1TB)</t>
  </si>
  <si>
    <r>
      <rPr>
        <sz val="8"/>
        <color indexed="8"/>
        <rFont val="Arial Narrow"/>
      </rPr>
      <t xml:space="preserve">Hybrid 960H +HD-SDI DVR,  </t>
    </r>
    <r>
      <rPr>
        <b val="1"/>
        <sz val="8"/>
        <color indexed="8"/>
        <rFont val="Arial Narrow"/>
      </rPr>
      <t>16CH 700TVL/ 8CH FullHD</t>
    </r>
    <r>
      <rPr>
        <sz val="8"/>
        <color indexed="8"/>
        <rFont val="Arial Narrow"/>
      </rPr>
      <t>, real-time recording, 200fps@1920x1080,  Monitors:  1x VGA (FHD)/ 1x HDMI (FHD), 2 x spot (composite), max 4x HDD (3TB),  DVD-RW, Smart phone support,  LAN -up to 64Mbps, MD, Tamp., Alarm, V.Loss, 2x eSATA</t>
    </r>
  </si>
  <si>
    <t>SPH-120R</t>
  </si>
  <si>
    <t>HD-SDI Repeater, 1080p/720p, range 140m(RG59)/200m(RG6), Input  1ch (SMPTE 292M), /Output - 2ch SMPTE 292M)</t>
  </si>
  <si>
    <t>SPH-110C</t>
  </si>
  <si>
    <t>HD-SDI Converter, 1080p/720p, Input  1ch (SMPTE 292M), Output - HDMI x1</t>
  </si>
  <si>
    <t>Kamery box-owe przedstawione w cenniku nie zawierają obiektywów</t>
  </si>
  <si>
    <t>KAMERY STACJONARNE TYPU BOX</t>
  </si>
  <si>
    <t>SCB-5005</t>
  </si>
  <si>
    <t>1/3" 1.3M CMOS, 0.03lux@F1.2 kolor, 0.003lux@F1.2 cz-b, 1000 TVL kolor / cz-b, 1305x1049 pikseli, Simple Focus, Manual / DC auto iris / P-iris, ICR - mechaniczny filtr podczerwieni, WDR, BLC, HLC, SSDR, SSNR IV, DEFOG, stabilizacja obrazu, detekcja prób manipulacji przy kamerze, maski prywatnośc, inteligentna analiza obrazu, balans bieli, elektroniczna migawka 1 - 1/12,000 sekundy, zoom cyfrowy x 16, PELCO-C, RS-485 , 1 wyjście alarmowe, temp. pracy -10 / +50° C, zasilanie 24VAC / 12VDC</t>
  </si>
  <si>
    <t>NOWOŚC SERIA BEYOND</t>
  </si>
  <si>
    <t>SCB-5003</t>
  </si>
  <si>
    <t>1/3" 1.3M CMOS, 0.03lux@F1.2 kolor, 0.003lux@F1.2 cz-b, 1000 TVL kolor / cz-b, 1305x1049 pikseli, DC auto iris / Video iris, ICR - mechaniczny filtr podczerwieni, WDR, HLC, BLC, SSDR , SSNR IV, DEFOG, stabilizacja obrazu, detekcja prób manipulacji przy kamerze, maski prywatnośc, inteligentna analiza obrazu, balans bieli, elektroniczna migawka 1 - 1/12,000 sekundy, zoom cyfrowy x 16, PELCO-C, RS-485 , 1 wyjście alarmowe, temp. pracy -10 / +50° C, zasilanie 24VAC / 12VDC</t>
  </si>
  <si>
    <t>SCB-5000</t>
  </si>
  <si>
    <t>1/3" 1.3M CMOS, 0.03lux@F1.2, 1000TVL kolor / cz-b, 1305x1049 pikseli, DC auto iris, elektryczny filtr podczerwieni, BLC, HLC, SSDR, SSNR IV, DEFOG, stabilizacja obrazu, detekcja prób manipulacji przy kamerze, maski prywatności, balans bieli, elektroniczna migawka 1 - 1/12,000 sekundy, zoom cyfrowy 16x, PELCO-C, temp. pracy -10 / +50° C, zasilanie 24VAC / 12VDC</t>
  </si>
  <si>
    <t>SCB-4000P</t>
  </si>
  <si>
    <t>Kamera dzień/noc  1/2” Ex-view HAD color CCD, funkcja XDR, usuwanie szumu i efektu odbić dzięki funkcji technologia redukcji szumów ( 2D+3D ), Dzień i Noc z ICR, Wysoka rozdzielczość 600 linii TV (kolor), 700 linii TV (cz-b), 0,1 Lx przy F1,2 ( kolor ),  0,00002 Lux przy F1,2 ( Sens-up x512 ), 0,01 Lux przy F1,2 (tryb B/W), detekcja ruchu, 12 stref prywatności ( mozaika wielokątna ), AGC, ,BLC, DIS, PIP,  Inteligentne sterowanie wizją, zdalne sterowanie poprzez RS-485 lub kabel koncentryczny CCVC , OSD (wyświetlanie na ekranie), Stosunek sygnał / szum 52dB, Zasilanie 12/24V</t>
  </si>
  <si>
    <t xml:space="preserve">TYLKO NA ZAMÓWIENIE. </t>
  </si>
  <si>
    <t>SCB-4000PH</t>
  </si>
  <si>
    <t>Kamera dzień/noc  1/2” Ex-view HAD color CCD, funkcja XDR, usuwanie szumu i efektu odbić dzięki funkcji technologia redukcji szumów ( 2D+3D ), Dzień i Noc z ICR, Wysoka rozdzielczość 600 linii TV (kolor), 700 linii TV (cz-b), 0,1 Lx przy F1,2 ( kolor ),  0,00002 Lux przy F1,2 ( Sens-up x512 ), 0,01 Lux przy F1,2 (tryb B/W), detekcja ruchu, 12 stref prywatności ( mozaika wielokątna ), AGC, ,BLC, DIS, PIP,  Inteligentne sterowanie wizją, zdalne sterowanie poprzez RS-485 lub kabel koncentryczny CCVC , OSD (wyświetlanie na ekranie), Stosunek sygnał / szum 52dB, Zasilanie  230V AC</t>
  </si>
  <si>
    <t>SHC-745 P</t>
  </si>
  <si>
    <t>Kamera dzień/noc  1/2” Ex-view HAD color CCD, funkcja WDR (SV IV): Maks. 52dB, Usuwanie szumu i efektu odbić dzięki funkcji SSNR2, Dzień i Noc z ICR (usuwanie składowej podczerwieni), Wysoka rozdzielczość 560 linii TV (kolor), 700 linii TV (cz-b), 0,08 Lx przy F1,2 (normalny tryb kolorowy),  0,0003 Lux przy F1,2 (tryb wysokiej czułości Sens-up), 0,01 Lux przy F1,2 (tryb B/W), Strefy prywatności z wyborem ich pozycji, Wykrywanie ruchu,  Funkcja DIS – Digital Image Stabilization, Kompensacja zniekształceń, Zdalne sterowanie poprzez RS-485, OSD (wyświetlanie na ekranie), Stosunek sygnał / szum 50dB, Zasilanie: 24V AC / 12V DC</t>
  </si>
  <si>
    <t>SCB-3003P</t>
  </si>
  <si>
    <r>
      <rPr>
        <sz val="8"/>
        <color indexed="8"/>
        <rFont val="Arial Narrow"/>
      </rPr>
      <t>Kamera D&amp;N 1/3" Super HAD CCD II (Double scan) 0,1 lux kolor (F1.2)  / 0,00002 lux BW (F1.2) ,</t>
    </r>
    <r>
      <rPr>
        <b val="1"/>
        <sz val="8"/>
        <color indexed="8"/>
        <rFont val="Arial Narrow"/>
      </rPr>
      <t xml:space="preserve"> 700linii(kolor)</t>
    </r>
    <r>
      <rPr>
        <sz val="8"/>
        <color indexed="8"/>
        <rFont val="Arial Narrow"/>
      </rPr>
      <t xml:space="preserve">, 700linii(BW), </t>
    </r>
    <r>
      <rPr>
        <b val="1"/>
        <sz val="8"/>
        <color indexed="8"/>
        <rFont val="Arial Narrow"/>
      </rPr>
      <t>simple focus,</t>
    </r>
    <r>
      <rPr>
        <sz val="8"/>
        <color indexed="8"/>
        <rFont val="Arial Narrow"/>
      </rPr>
      <t xml:space="preserve"> funkcja SSNR III , ICR ruchomy filtr podczerwieni,  detekcja ruchu, 12 stref prywatności, WDR, OSD - w języku polskim, VPS (Virtula Progressive Scan) , 1 wyjscie alarmowe, Coaxial - sterowanie po kablu koncentrycznym, RS-485, SSDR, DIS, HLC,  Inteligętna analiza obrazu, synchronizacja wewnętrzna/zewnętrzna. Zasilanie 12 VDC/24 VAC</t>
    </r>
  </si>
  <si>
    <t>SCB-3001P</t>
  </si>
  <si>
    <t>Kamera D&amp;N 1/3" 0,1 lux kolor (F1.2)  / 0,00002 lux BW (F1.2) , 650linii(kolor), 700linii(BW), funkcja SSNR III , ICR ruchomy filtr podczerwieni,  detekcja ruchu, 12 stref prywatności, WDR (SV V), OSD - w języku polskim, VPS (Virtula Progressive Scan) , Coaxial - sterowanie po kablu koncentrycznym, RS-485, SSDR, DIS, HLC,  Inteligętna analiza obrazu, synchronizacja wewnętrzna/zewnętrzna. Zasilanie 12 VDC/24 VAC</t>
  </si>
  <si>
    <t>SCB-3001PH</t>
  </si>
  <si>
    <t>Kamera D&amp;N 1/3" 0,1 lux kolor (F1.2)  / 0,00002 lux BW (F1.2) , 650linii(kolor), 700linii(BW), funkcja SSNR III , ICR ruchomy filtr podczerwieni,  detekcja ruchu, 12 stref prywatności, WDR (SV V), OSD - w języku polskim, VPS (Virtula Progressive Scan) , Coaxial - sterowanie po kablu koncentrycznym, RS-485, SSDR, DIS, HLC,  Inteligętna analiza obrazu, synchronizacja wewnętrzna/zewnętrzna. Zasilanie 230 VAC</t>
  </si>
  <si>
    <t>SCB-3000P</t>
  </si>
  <si>
    <t>Kamera D&amp;N 1/3" 0,3 lux kolor (F1.2)  / 0,00002 lux BW (F1.2) , 600linii(kolor), 700linii(BW), funkcja SSNR III , ICR ruchomy filtr podczerwieni,  detekcja ruchu, 12 stref prywatności, WDR (SV V), OSD - w języku polskim, VPS (Virtula Progressive Scan) , Coaxial - sterowanie po kablu koncentrycznym, RS-485, SSDR, DIS, HLC,  Inteligętna analiza obrazu, synchronizacja wewnętrzna/zewnętrzna. Zasilanie 12 VDC/24 VAC</t>
  </si>
  <si>
    <t>SCB-3000PH</t>
  </si>
  <si>
    <t>Kamera D&amp;N 1/3" 0,3 lux kolor (F1.2)  / 0,00002 lux BW (F1.2) , 600linii(kolor), 700linii(BW), funkcja SSNR III , ICR ruchomy filtr podczerwieni,  detekcja ruchu, 12 stref prywatności, WDR (SV V), OSD - w języku polskim, VPS (Virtula Progressive Scan) , Coaxial - sterowanie po kablu koncentrycznym, RS-485, SSDR, DIS, HLC,  Inteligętna analiza obrazu, synchronizacja wewnętrzna/zewnętrzna. Zasilanie 230 VAC</t>
  </si>
  <si>
    <t>SCB-2005P</t>
  </si>
  <si>
    <r>
      <rPr>
        <sz val="8"/>
        <color indexed="8"/>
        <rFont val="Arial Narrow"/>
      </rPr>
      <t xml:space="preserve">Kamera dzien/noc 1/3" Super HAD CCD II, 0,1 lux (F1.2) kolor, 0.0002Lux(sens-up), </t>
    </r>
    <r>
      <rPr>
        <b val="1"/>
        <sz val="8"/>
        <color indexed="8"/>
        <rFont val="Arial Narrow"/>
      </rPr>
      <t>700 linii w kolorze,</t>
    </r>
    <r>
      <rPr>
        <sz val="8"/>
        <color indexed="8"/>
        <rFont val="Arial Narrow"/>
      </rPr>
      <t xml:space="preserve"> ICR, </t>
    </r>
    <r>
      <rPr>
        <b val="1"/>
        <sz val="8"/>
        <color indexed="8"/>
        <rFont val="Arial Narrow"/>
      </rPr>
      <t>simple focus</t>
    </r>
    <r>
      <rPr>
        <sz val="8"/>
        <color indexed="8"/>
        <rFont val="Arial Narrow"/>
      </rPr>
      <t>, OSD w języku polskim, DEFOG, BLC, HLC, SSDR, Sens-up, ATW, AWC, AGC, System redukcji szumów SSNR III, 8 stref prywatności, COAXIAL - sterowanie po koncentryku,  Elektroniczna migawka 1/50 ~1/120000. Sterowanie obiektywami VIDEO/DC. Zasilanie 12V DC/ 24V AC</t>
    </r>
  </si>
  <si>
    <t>SCB-2004P</t>
  </si>
  <si>
    <t>Kamera dzien/noc 1/3" Super HAD CCD II, 0,1 lux (F1.2) kolor, 0.0002Lux(sens-up) BW, 700 linii w kolorze, elektroniczny ICR, OSD w języku polskim, DEFOG, BLC, HLC, SSDR, Sens-up, ATW, AWC, AGC, System redukcji szumów SSNR III, 8 stref prywatności, COAXIAL - sterowanie po koncentryku, RS-485,  Elektroniczna migawka 1/50 ~1/120000. Sterowanie obiektywami VIDEO/DC. Zasilanie 12V DC/ 24V AC</t>
  </si>
  <si>
    <t>SCB-2002P</t>
  </si>
  <si>
    <t>Kamera dzien/noc 1/3' Super HAD CCD II, 0,1 lux (F1.2) kolor, 0.00002Lux(sens-up) BW, 650 linii w kolorze i 700 linni w BW, ICR ruchomy filtr podczerwieni, OSD w języku polskim, DIS, BLC, PIP, HLC, SSDR, Sens-up, ATW, AWC, AGC, System redukcji szumów SSNR III, 12 stref prywatności, 1 wyjście alarmowe, COAXIAL - sterowanie po koncentryku, RS-485,  Elektroniczna migawka 1/50 ~1/120000. Sterowanie obiektywami VIDEO/DC. Zasilanie 12V DC/ 24V AC</t>
  </si>
  <si>
    <t>SCB-2002PH</t>
  </si>
  <si>
    <t>Kamera dzien/noc 1/3' Super HAD CCD II, 0,1 lux (F1.2) kolor, 0.00002Lux(sens-up) BW, 650 linii w kolorze i 700 linni w BW, ICR ruchomy filtr podczerwieni, OSD w języku polskim, DIS, BLC, PIP, HLC, SSDR, Sens-up, ATW, AWC, AGC, System redukcji szumów SSNR III, 12 stref prywatności, 1 wyjście alarmowe, COAXIAL - sterowanie po koncentryku, RS-485,  Elektroniczna migawka 1/50 ~1/120000. Sterowanie obiektywami VIDEO/DC. Zasilanie 230VAC</t>
  </si>
  <si>
    <t>SCB-2000P</t>
  </si>
  <si>
    <r>
      <rPr>
        <sz val="8"/>
        <color indexed="8"/>
        <rFont val="Arial Narrow"/>
      </rPr>
      <t xml:space="preserve">Kamera dzien/noc 1/3' Super HAD CCD, 0,05 lux (F1.2) kolor, 0,0001 lux (F1.2) BW, 600 linii, system W V, OSD w języku polskim, DIS, BLC, HLC, Sens-up, ATW, AWC, AGC, SSDR, System redukcji szumów SSNR III, </t>
    </r>
    <r>
      <rPr>
        <u val="single"/>
        <sz val="8"/>
        <color indexed="8"/>
        <rFont val="Arial Narrow"/>
      </rPr>
      <t>8</t>
    </r>
    <r>
      <rPr>
        <sz val="8"/>
        <color indexed="8"/>
        <rFont val="Arial Narrow"/>
      </rPr>
      <t xml:space="preserve"> stref detekcji ruchu, 12 stref prywatności, COAXIAL - sterowanie po koncentryku, Elektroniczna migawka 1/50 ~1/120000. Sterowanie obiektywami VIDEO/DC. Zasilanie 12V DC/ 24V AC</t>
    </r>
  </si>
  <si>
    <t>SCB-2000PH</t>
  </si>
  <si>
    <r>
      <rPr>
        <sz val="8"/>
        <color indexed="8"/>
        <rFont val="Arial Narrow"/>
      </rPr>
      <t xml:space="preserve">Kamera dzien/noc 1/3' Super HAD CCD, 0,05 lux (F1.2) kolor, 0,0001 lux (F1.2) BW, 600 linii, system W V, OSD w języku polskim, DIS, BLC, HLC, Sens-up, ATW, AWC, AGC, SSDR, System redukcji szumów SSNR III, </t>
    </r>
    <r>
      <rPr>
        <u val="single"/>
        <sz val="8"/>
        <color indexed="8"/>
        <rFont val="Arial Narrow"/>
      </rPr>
      <t>8</t>
    </r>
    <r>
      <rPr>
        <sz val="8"/>
        <color indexed="8"/>
        <rFont val="Arial Narrow"/>
      </rPr>
      <t xml:space="preserve"> stref detekcji ruchu, 12 stref prywatności, COAXIAL - sterowanie po koncentryku, Elektroniczna migawka 1/50 ~1/120000. Sterowanie obiektywami VIDEO/DC. Zasilanie 230V AC</t>
    </r>
  </si>
  <si>
    <t>SCB-1001P</t>
  </si>
  <si>
    <t>Kamera dzien/noc 1/3' Super HAD CCD II, 0,1 lux (F1.2) kolor, 600 linii, system W V, OSD w języku polskim, BLC, HLC, Sens-up, ATW, AWC, AGC, SSDR, 2D DNR, 4 stref prywatności, COAXIAL - sterowanie po koncentryku, Sterowanie obiektywami VIDEO/DC. Zasilanie 12V DC/24V AC</t>
  </si>
  <si>
    <t>KAMERY Z MOTO ZOOMEM</t>
  </si>
  <si>
    <t>SCZ-3430P</t>
  </si>
  <si>
    <t>Kamera dzień/noc CCD 1/4"; 600 linii(kolor)/700 linii (BW); 43X Zoom optyczny (3,2 - 138,5 mm) , 16x cyfrowy,  0,7 lux kolor (F1.6)  / 0,007 lux BW (F1.6), ICR ruchomy filtr podczerwieni,  WDR (160x), detekcja ruchu, 12 x strefy prywatności, migawka 1/50 ~1/10,000sek, OSD - w języku polskim, COAXIAL - sterowanie po kablu koncentycznym, RS-485, ATW1/ATW2/AWC, Inteligętna analiza obrazu, VPS - (Virtula Progressive Scan) ,System redukcji szumów (2D+3D)  AI Noise Filter , S/N 52dB, Zasilanie 12VDC/24VAC</t>
  </si>
  <si>
    <t>SCZ-2373P</t>
  </si>
  <si>
    <t>1/4", 680 linii kolor , 0,2 lux kolor; 0,01 lux BW, 37x zoom optyczny (obiektyw 3.5 - 129.5mm), 16x zoom cyfrowy, ICR ruchomy filtr podczerwieni, detekcja ruchu, 12 stref prywatności, WDR, HLC, BLC, DIS,SSNR III, SSDR, OSD - w języku polskim, Coaxial - sterowanie po kablu koncentrycznym, RS-485 , Zasilanie 12VDC/24VAC</t>
  </si>
  <si>
    <t>SCZ-2370P</t>
  </si>
  <si>
    <t xml:space="preserve">Kamera dzień/noc CCD 1/4"; 600 linii(kolor)/700 linii (BW); 37X Zoom optyczny (3,5 - 129,5 mm), 16x cyfrowy, 0,2lux kolor (F1.6) 0,0004 Lux(F1.6) w trybie SENS-UP, ICR ruchomy filtr podczerwieni, DIS- cyfrowa stabilizacja, HLC, SSDR, detekcja ruchu, 12x strefy prywatności, migawka 1/50 ~1/120,000sek, OSD, COAXIAL - sterowanie po kablu koncentycznym, RS-485, BLC-automatyczny balans bieli ( zakres 1,700~11000°K ), obracanie obrazu poziome i pionowe, SSNRIII, OSD - w języku polskim, S/N 52dB, Zasilanie 12VDC/24VAC </t>
  </si>
  <si>
    <t>SCZ-2273P</t>
  </si>
  <si>
    <t xml:space="preserve">1/4", 680 linii kolor ,0,2 lux kolor; 0,01 lux BW, 27x zoom optyczny (obiektyw 3.5 - 94.5mm), 16x zoom cyfrowy, ICR ruchomy filtr podczerwieni,  detekcja ruchu, 12 stref prywatności, HLC, BLC, DIS,SSNR III, SSDR, OSD - w języku polskim, Coaxial - sterowanie po kablu koncentrycznym, RS-485, 128 presetów, Zasilanie 12VDC/24VAC </t>
  </si>
  <si>
    <t>SCZ-2250P</t>
  </si>
  <si>
    <t>Kamera dzień/noc Super HAD CCD 1/4"; 600 linii(kolor)/700 linii (BW); 25x zoom optyczny (3,6 - 91,36 mm) , 16x zoom cyfrowy,  0,2 lux kolor (F1.6)  / 0,02 lux BW (F1.6), ICR ruchomy filtr podczerwieni, detekcja ruchu, 12 x strefy prywatności, migawka 1/50 ~1/10,000sek, OSD - w języku polskim, COAXIAL - sterowanie po kablu koncentycznym, RS-485, AGC, PIP, XDR, BLC, ATW1/ATW2/AWC,System redukcji szumów (2D+3D)  AI Noise Filter , S/N 52dB, Zasilanie 12VDC/24VAC</t>
  </si>
  <si>
    <t>KAMERY BULLET</t>
  </si>
  <si>
    <t>SCO-5083R</t>
  </si>
  <si>
    <t>1/3" 1.3M CMOS, 0.05lux@F1.2 kolor, 0lux@IR LED cz-b, 1000 TVL kolor/cz-b, 1305x1049 pikseli, obiektyw 3-10mm (3.3x zoom optyczny), DC auto iris, 36 promienników - zasięg 50m, ICR mechaniczny filtr podczerwieni, WDR@120dB, BLC, HLC, SSDR, SSNR IV, stabilizacja obrau, detekcja ruchu, detekcja prób manipulacji przy kamerze, inteligentna analiza wideo, maski prywatności, balans bieli, elektroniczna migawka 1-1/12000 sekundy, cyfrowy zoom 16x, 1 wyjście alarmowe, Pelco-C, RS-485, IP66, IK10, temperatura robocza -30°C ~ +55°C, zasilanie 24V AC / 12V DC</t>
  </si>
  <si>
    <t xml:space="preserve">CENA NIE USTALONA </t>
  </si>
  <si>
    <t>SCO-2120R</t>
  </si>
  <si>
    <t>1/4"  Super HAD color CCD, 600TV lines kolor, 700 TV lines B/W, IR LED  o dalekim zasięgu do 70m, obiektyw 12x motor zoom (3,9~46,05mm ), 0 lux ( IR LED włączone) 0,2 lux kolor (F1.2), 0.0004 lux B/W (Sens-up x512), System redukcji szumów SSNR III, ICR ruchomy filtr podczerwieni, 12 Stref prywatności, 8 stref detekcji ruchu, OSD (Wyświetlanie na ekranie), wbudowane SSDR, HLC,BLC, AWC, ATW, Coaxial, Stosunek sygnał / szum 52dB, obudowa z IP66, Zasilanie:12V DC/24V AC</t>
  </si>
  <si>
    <t>SCO-2081RP</t>
  </si>
  <si>
    <t>1/3-calowy przetwornik CCD II Super HAD, 700 lini w kolorze, IR LED o dalekim zasięgu do 50m, obiektyw 3,6 x (2.8~10mm), 0 lux ( IR LED włączone) 0,15 lux kolor (F1.2), 0.0002 lux B/W (Sens-up x512), System redukcji szumów SSNR III, ICR ruchomy filtr podczerwieni, 8 stref prywatności, detekcja ruchu, OSD (Wyświetlanie na ekranie), wbudowane SSDR, HLC, BLC, AWC, ATW, Coaxial, Stosunek sygnał / szum 52dB, obudowa z IP66, Zasilanie:12V DC/24V AC</t>
  </si>
  <si>
    <t>SCO-2080RHP</t>
  </si>
  <si>
    <t>1/3"  Super HAD color CCD, 600TV lines kolor, 700 TV lines B/W, IR LED  o dalekim zasięgu do 50m, obiektyw 3,6 x (2.8~10mm), 0 lux ( IR LED włączone) 0,15 lux kolor (F1.2), 0.0003 lux B/W (Sens-up x512), System redukcji szumów SSNR III, ICR ruchomy filtr podczerwieni, 12 Stref prywatności, 8 stref detekcji ruchu, OSD (Wyświetlanie na ekranie), wbudowane SSDR, HLC,BLC, AWC, ATW, Coaxial, Stosunek sygnał / szum 52dB, obudowa z IP66, zasilanie do -10 stopni 12VDC lub PoE, zasilanie -50 stopni 24VAC</t>
  </si>
  <si>
    <t>SCO-2080RP</t>
  </si>
  <si>
    <t>1/3"  Super HAD color CCD, 600TV lines kolor, 700 TV lines B/W, IR LED  o dalekim zasięgu do 50m, obiektyw 3,6 x (2.8~10mm), 0 lux ( IR LED włączone) 0,15 lux kolor (F1.2), 0.0003 lux B/W (Sens-up x512), System redukcji szumów SSNR III, ICR ruchomy filtr podczerwieni, 12 Stref prywatności, 8 stref detekcji ruchu, OSD (Wyświetlanie na ekranie), wbudowane SSDR, HLC,BLC, AWC, ATW, Coaxial, Stosunek sygnał / szum 52dB, obudowa z IP66, Zasilanie:12V DC/24V AC</t>
  </si>
  <si>
    <t>SCO-2080P</t>
  </si>
  <si>
    <t>1/3"  Super HAD color CCD, 600TV lines kolor, 700 TV lines B/W,  obiektyw 3,6 x (2.8~10mm), 0,15 lux kolor (F1.2), 0.0003 lux B/W (Sens-up x512), System redukcji szumów SSNR III, ICR ruchomy filtr podczerwieni, 12 Stref prywatności, 8 stref detekcji ruchu, OSD (Wyświetlanie na ekranie), wbudowane SSDR, HLC,BLC, AWC, ATW, Coaxial, Stosunek sygnał / szum 52dB, obudowa z IP66, Zasilanie:12V DC/24V AC</t>
  </si>
  <si>
    <t>SCO-2040RP</t>
  </si>
  <si>
    <t xml:space="preserve">1/3” CMOS, 650TV lines, IR LED o dalekim zasięgu 25m, obiektyw 8mm, 0 lux (IR LED włączone),DNR – redukcja szumów, balans bieli, automatyczna migawka, tryb dzień/noc, obudowa IP66, zasilanie 12 V DC,  </t>
  </si>
  <si>
    <t>SCO-1020RP</t>
  </si>
  <si>
    <t>1/4"  CMOS, 520TV lines kolor,IR LED  o zasięgu do 15m, obiektyw 3,6 mm, 0 lux ( IR LED włączone), funkcja dzień noc, DNR, AGC, Stosunek sygnał / szum 46dB, obudowa z IP66, Zasilanie:12V DC</t>
  </si>
  <si>
    <t>KAMERY ATM</t>
  </si>
  <si>
    <t>SCB-2010P</t>
  </si>
  <si>
    <r>
      <rPr>
        <sz val="8"/>
        <color indexed="8"/>
        <rFont val="Arial Narrow"/>
      </rPr>
      <t xml:space="preserve">Kamera dzien/noc </t>
    </r>
    <r>
      <rPr>
        <b val="1"/>
        <sz val="8"/>
        <color indexed="10"/>
        <rFont val="Arial Narrow"/>
      </rPr>
      <t>1/3' Super HAD CCD II</t>
    </r>
    <r>
      <rPr>
        <sz val="8"/>
        <color indexed="8"/>
        <rFont val="Arial Narrow"/>
      </rPr>
      <t xml:space="preserve">, 0,04 lux (F2.0, Sens-up x 2) kolor, 600 linii , wbudowany obiektyw </t>
    </r>
    <r>
      <rPr>
        <b val="1"/>
        <sz val="8"/>
        <color indexed="10"/>
        <rFont val="Arial Narrow"/>
      </rPr>
      <t>3 mm</t>
    </r>
    <r>
      <rPr>
        <sz val="8"/>
        <color indexed="8"/>
        <rFont val="Arial Narrow"/>
      </rPr>
      <t xml:space="preserve">, manual PAN-TILT,  OSD w języku polskim, SSDR, BLC, HLC,  AGC, Sens-up, AE, ATW, AWC,  DIS, SSNR III , detekcja ruchu, obrócenie obrazu,12x  strefy prywatności, regulacja ostrośći obrazu,  elektroniczna migawka 1/50 ~1/120000 , </t>
    </r>
    <r>
      <rPr>
        <b val="1"/>
        <sz val="8"/>
        <color indexed="10"/>
        <rFont val="Arial Narrow"/>
      </rPr>
      <t>sterowanie COAXIAL</t>
    </r>
    <r>
      <rPr>
        <sz val="8"/>
        <color indexed="8"/>
        <rFont val="Arial Narrow"/>
      </rPr>
      <t>, wymiary 52 mm (wysokość) x 81,4 mm (głębokośc) x 52 mm ( szerokośc ) , Zasilanie DC12V</t>
    </r>
  </si>
  <si>
    <t>SCB-3020P</t>
  </si>
  <si>
    <r>
      <rPr>
        <sz val="8"/>
        <color indexed="8"/>
        <rFont val="Arial Narrow"/>
      </rPr>
      <t xml:space="preserve">Kamera dzien/noc </t>
    </r>
    <r>
      <rPr>
        <b val="1"/>
        <sz val="8"/>
        <color indexed="10"/>
        <rFont val="Arial Narrow"/>
      </rPr>
      <t>1/3' Super HAD CCD (Doubles can)</t>
    </r>
    <r>
      <rPr>
        <sz val="8"/>
        <color indexed="8"/>
        <rFont val="Arial Narrow"/>
      </rPr>
      <t xml:space="preserve">, 0,45 lux (F2.0, Sens-up x 2) kolor, 600 linii , wbudowany obiektyw </t>
    </r>
    <r>
      <rPr>
        <b val="1"/>
        <sz val="8"/>
        <color indexed="10"/>
        <rFont val="Arial Narrow"/>
      </rPr>
      <t>3.7mm</t>
    </r>
    <r>
      <rPr>
        <sz val="8"/>
        <color indexed="8"/>
        <rFont val="Arial Narrow"/>
      </rPr>
      <t xml:space="preserve">, manual PAN-TILT,  OSD w języku polskim, </t>
    </r>
    <r>
      <rPr>
        <b val="1"/>
        <sz val="8"/>
        <color indexed="10"/>
        <rFont val="Arial Narrow"/>
      </rPr>
      <t>WDR ( x160), VPS</t>
    </r>
    <r>
      <rPr>
        <sz val="8"/>
        <color indexed="8"/>
        <rFont val="Arial Narrow"/>
      </rPr>
      <t>, BLC, HLC,  AGC, Sens-up, AE, ATW, AWC,  DIS, System redukcji szumów 2D+3D , detekcja ruchu, obrócenie obrazu,12x  strefy prywatności, 1 x wyjście alarmowe, PIP, regulacja ostrośći obrazu, inteligentna analiza obrazu, Elektroniczna migawka 1/50 ~1/120000 , wymiary 53,3mm(wysokość) x 40,2mm (głębokośc) x 50,2 ( szerokośc ) , Zasilanie DC12V</t>
    </r>
  </si>
  <si>
    <t>SCD-5083RP</t>
  </si>
  <si>
    <t>NOWOŚĆ SERIA BEYOND</t>
  </si>
  <si>
    <t>SCD-5083P</t>
  </si>
  <si>
    <t>1/3" 1.3M CMOS, 0.03lux@F1.2, 0.003lux@F1.2, 1000TVL kolor / cz-b, 1305x1049 pikseli, 2.8-10.5mm (3.8x zoom optyczny), DC auto iris, ICR - mechaniczny filtr podczerwieni, WDR, BLC, HLC, SSDR, SSNR IV, DEFOG, stabilizacja obrazu, detekcja ruchu, detekcja prób manipulacji przy kamerze, maski prywatności, balans bieli, elektroniczna migawka 1 - 1/12,000 sekundy, zoom cyfrowy x 16, PELCO-C, 1 wyjście alarmowe, temp. pracy -10 / +50° C, zasilanie 24VAC / 12VDC</t>
  </si>
  <si>
    <t>SCD-5082P</t>
  </si>
  <si>
    <t>1/3" 1.3M CMOS, 0.05lux@F1.4 kolor, 0.005lux@F1.4 cz-b, 1000 TVL kolor / cz-b, 1305x1049 pikseli, 3-10mm, 3.3x zoom optyczny, DC auto iris, ICR - mechaniczny filtr podczerwieni, BLC, HLC, SSDR, SSNR IV, DEFOG, stabilizacja obrazu, detekcja naruszenia kamery, detekcja ruchu, maski prywatności, balans bieli, elektroniczna migawka 1-1/12000sekundy, 16x zoom cyfrowy, Pelco-C (Coaxitron), temperatura robocza -10°C ~ +55°C, zasilanie 24V AC / 12V DC</t>
  </si>
  <si>
    <t>SCD-5080P</t>
  </si>
  <si>
    <t>1/3" 1.3M CMOS, 0.05lux@F1.4, 0.02lux@F1.4, 1000TVL kolor / cz-b, 1305x1049 pikseli, 3-10mm (3.3x zoom optyczny), DC auto iris, elektryczny filtr podczerwieni, BLC, HLC, SSDR, SSNR IV, DEFOG, stabilizacja obrazu, detekcja ruchu, detekcja prób manipulacji przy kamerze, maski prywatności, balans bieli, elektroniczna migawka 1 - 1/12,000 sekundy, zoom cyfrowy x 16, PELCO-C,  temp. pracy -10 / +50° C, zasilanie 24VAC / 12VDC</t>
  </si>
  <si>
    <t>SCD-5020</t>
  </si>
  <si>
    <t>1/3" 1.3M CMOS, 0.09@F1.8 kolor, 0.05lux@F1.8 cz-b, 3.6mm, 1000 TVL kolor / cz-b, 1.305x1049 pikseli, elektroniczny filtr podczerwieni, BLC, HLC, SSDR, SSNR IV, DEFOG, cyfrowa stabilizacja obrazu, detekcja prób manipulacji przy kamerze, detekcja ruchu, masko prywatności, balans bieli, elektroniczna migawka 1-1/12000sekundy, 16x zoom cyfrowy, PELCO-C, temperatura robocza -10°C ~ +55°C, zasilanie 12 VDC</t>
  </si>
  <si>
    <t>SCD-3083P</t>
  </si>
  <si>
    <r>
      <rPr>
        <sz val="8"/>
        <color indexed="8"/>
        <rFont val="Arial Narrow"/>
      </rPr>
      <t>Kamera D&amp;N 1/3" Super HAD CCD II (Double scan) 0,1 lux kolor (F1.2)  / 0,00002 lux BW (F1.2) ,</t>
    </r>
    <r>
      <rPr>
        <b val="1"/>
        <sz val="8"/>
        <color indexed="8"/>
        <rFont val="Arial Narrow"/>
      </rPr>
      <t xml:space="preserve"> 700linii(kolor)</t>
    </r>
    <r>
      <rPr>
        <sz val="8"/>
        <color indexed="8"/>
        <rFont val="Arial Narrow"/>
      </rPr>
      <t xml:space="preserve">, 700linii(BW), obiektyw 3 - 8.5mm - </t>
    </r>
    <r>
      <rPr>
        <b val="1"/>
        <sz val="8"/>
        <color indexed="8"/>
        <rFont val="Arial Narrow"/>
      </rPr>
      <t>simple focus,</t>
    </r>
    <r>
      <rPr>
        <sz val="8"/>
        <color indexed="8"/>
        <rFont val="Arial Narrow"/>
      </rPr>
      <t xml:space="preserve"> funkcja SSNR III , ICR ruchomy filtr podczerwieni,  detekcja ruchu, 12 stref prywatności, WDR, OSD - w języku polskim, VPS (Virtula Progressive Scan) , 1 wyjscie alarmowe, Coaxial - sterowanie po kablu koncentrycznym, SSDR, DIS, HLC,  Inteligętna analiza obrazu, synchronizacja wewnętrzna/zewnętrzna. Zasilanie 12 VDC/24 VAC</t>
    </r>
  </si>
  <si>
    <t>SCD-3080P</t>
  </si>
  <si>
    <t>Kamera kopułkowa typu dzień/noc ,1/3" Super HAD CCD, 0.3 Lux/F1.2, 0.00002 Lux/F1.2, 600 lini w kolorze / 700 linii w trybie BW ,  ICR ruchomy filtr podczerwieni, obiektyw f=2,8~11,0mm, trójosiowa (3-axis) instalcja obiektwu, system SV V DSP, OSD w języku polskim, BLC, HLC, SSDR, AGC, Sens-up, AE, ATW, AWC,  DIS, WDR -szeroki zakres dynamiki, System redukcji szumów SSNR III , serwisowe wyjście monitorowe, inteligentna analiza obrazu, detekcja ruchu, obrócenie obrazu,12x  strefy prywatności, regulacja ostrośći obrazu, wymiary Φ115,8 mm(szerokość) x 92,7mm(wysokość),Zasilanie DC12V DC/24VAC</t>
  </si>
  <si>
    <t>SCD-2082P</t>
  </si>
  <si>
    <t>Kamera kopułkowa typu dzień/noc ,1/3" Super HAD CCD II, 0.1 Lux/F1.2, 0.0002 Lux/F1.2 B/W, 700 lini w kolorze, obiektyw f=2,8~10mm, trójosiowa (3-axis) instalcja obiektwu, DEFOG, OSD w języku polskim, BLC, HLC, SSDR, AGC, Sens-up, AE, ATW, AWC, System redukcji szumów SSNR III, detekcja ruchu, obrócenie obrazu,8x  strefy prywatności, wymiary Ø115.8 x 92.7mm, zasilanie DC12V DC/24VAC</t>
  </si>
  <si>
    <t>SCD-2081P</t>
  </si>
  <si>
    <t>Kamera kopułkowa typu dzień/noc ,1/3" Super HAD CCD II, 0.1 Lux/F1.2, 0.00002 Lux/F1.2 B/W, 650 lini w kolorze / 700 linii w trybie BW ,  ICR ruchomy filtr podczerwieni, obiektyw f=2,8~11,0mm, trójosiowa (3-axis) instalcja obiektwu, OSD w języku polskim, BLC, HLC, SSDR, AGC, Sens-up, AE, ATW, AWC,  DIS, System redukcji szumów SSNR III, 1 x wyjście alarmowe, detekcja ruchu, obrócenie obrazu,12x  strefy prywatności, regulacja ostrośći obrazu, wymiary Ø115.8 x 92.7mm, zasilanie DC12V DC/24VAC</t>
  </si>
  <si>
    <t>SUD-2080F</t>
  </si>
  <si>
    <r>
      <rPr>
        <sz val="8"/>
        <color indexed="8"/>
        <rFont val="Arial Narrow"/>
      </rPr>
      <t xml:space="preserve">Kamera kopułkowa typu dzień/noc ,1/3" Super HAD CCD, 0.15 Lux/F1.2, 0.0003 Lux/F1.2, 600 lini w kolorze / 700 linii w trybie BW ,  ICR ruchomy filtr podczerwieni, obiektyw f=2,8~10,0mm, trójosiowa (3-axis), system W V DSP, OSD w języku polskim, BLC, HLC, SSDR, AGC, Sens-up, AE, ATW, AWC,  DIS, System redukcji szumów SSNR III , serwisowe wyjście monitorowe, detekcja ruchu, obrócenie obrazu,12x  strefy prywatności, regulacja ostrośći obrazu, </t>
    </r>
    <r>
      <rPr>
        <b val="1"/>
        <sz val="8"/>
        <color indexed="8"/>
        <rFont val="Arial Narrow"/>
      </rPr>
      <t>Wbudowanu konwerter UTP TX</t>
    </r>
    <r>
      <rPr>
        <sz val="8"/>
        <color indexed="8"/>
        <rFont val="Arial Narrow"/>
      </rPr>
      <t xml:space="preserve"> ( max 900 m ), sterowanie zdalne poprzez RS485 lub kabel koncentryczny, </t>
    </r>
    <r>
      <rPr>
        <b val="1"/>
        <sz val="8"/>
        <color indexed="8"/>
        <rFont val="Arial Narrow"/>
      </rPr>
      <t>montaż w suficie podwieszanym</t>
    </r>
    <r>
      <rPr>
        <sz val="8"/>
        <color indexed="8"/>
        <rFont val="Arial Narrow"/>
      </rPr>
      <t>, wymiary Φ140 mm(szerokość) x 115mm(wysokość),Zasilanie DC12V DC/24VAC</t>
    </r>
  </si>
  <si>
    <t>SCD-2080P</t>
  </si>
  <si>
    <t>Kamera kopułkowa typu dzień/noc ,1/3" Super HAD CCD, 0.15 Lux/F1.2, 0.0003 Lux/F1.2, 600 lini w kolorze / 700 linii w trybie BW ,  ICR ruchomy filtr podczerwieni, obiektyw f=2,8~10,0mm, trójosiowa (3-axis), system W V DSP, OSD w języku polskim, BLC, HLC, SSDR, AGC, Sens-up, AE, ATW, AWC,  DIS, System redukcji szumów SSNR III , serwisowe wyjście monitorowe, detekcja ruchu, obrócenie obrazu,12x  strefy prywatności, regulacja ostrośći obrazu, wymiary Φ115,8 mm(szerokość) x 92,7mm(wysokość),Zasilanie DC12V DC/24VAC</t>
  </si>
  <si>
    <t>SCD-2080EP</t>
  </si>
  <si>
    <t>Kamera kopułkowa typu dzień/noc ,1/3" Super HAD CCD, 0.15 Lux/F1.2, 0.0003 Lux/F1.2, 600 lini w kolorze / 700 linii w trybie BW , obiektyw f=2,8~10,0mm, trójosiowa (3-axis), system W V DSP, OSD w języku polskim, BLC, HLC, SSDR, AGC, Sens-up, AE, ATW, AWC,  DIS, System redukcji szumów SSNR III , serwisowe wyjście monitorowe, detekcja ruchu, obrócenie obrazu,12x  strefy prywatności, regulacja ostrośći obrazu, wymiary Φ115,8 mm(szerokość) x 92,7mm(wysokość),Zasilanie DC12V DC/24VAC</t>
  </si>
  <si>
    <t>SCD-2022P</t>
  </si>
  <si>
    <t>Kamera kolorowa kopułkowa dzień/noc 1/3" Super HAD CCD II, 0,15 Lux(F1.2) kolor,  700 linii w kolorze, zintegrowany obiektyw 3,8 mm , System Redukcji Szumów SSNR III, SSDR, DEFOG, detekcja ruchu,  OSD, Sense-up, BLC, HLC, ATW,AWC,AGC, 8 stref prywatności, sterowanie za pomocą kabla koncentrycznego, możliwośc montażu 3 AXIS, synchronizacja wewnętrzna/zewnętrzna,12VDC</t>
  </si>
  <si>
    <t>SCD-2020P</t>
  </si>
  <si>
    <t>Kamera dzien/noc kopułkowa 1/3' Super HAD CCD, 0,15 lux (F1.2) kolor, 0,0003 lux (F1.2) BW,  600 linii , wbudowany obiektyw 3.7mm, manual PAN-TILT, system W V DSP, OSD w języku polskim, BLC, HLC, SSDR, AGC, Sens-up, AE, ATW, AWC,  DIS, System redukcji szumów SSNR III , serwisowe wyjście monitorowe, detekcja ruchu, obrócenie obrazu,12x  strefy prywatności, regulacja ostrośći obrazu, Elektroniczna migawka 1/50 ~1/120000 , wymiary Φ107,5mm(szerokość) x 84,7mm (wysokość), Zasilanie DC12V DC 24V AC</t>
  </si>
  <si>
    <t>SCD-2010F</t>
  </si>
  <si>
    <t>Kamera dzien/noc 1/3' Super HAD CCD, 0,04 lux (F2.0, Sens-up x 2) kolor, 600 linii , wbudowany obiektyw 3 mm, manual PAN/TILT ( +- 10º/0º~90º ),  OSD w języku polskim, BLC, HLC,  AGC, Sens-up, AE, ATW, AWC,  DIS, SSDR, SSNR III, detekcja ruchu, obrócenie obrazu,12x  strefy prywatności, regulacja ostrośći obrazu, Elektroniczna migawka 1/50 ~1/120000 , sterowanie po kablu koncentrycznym, wymiary 115,3 mm(szerokość) x 100,5mm (wysokość) x 41,9mm ( głębokość ) , Zasilanie DC12V</t>
  </si>
  <si>
    <t>SCD-2030P</t>
  </si>
  <si>
    <t>Kamera dzien/noc kopułkowa 1/3' Super HAD CCD, 0,,04 lux (F1.2) kolor,  600 linii , wbudowany obiektyw 6 mm, manual PAN-TILT, system W V DSP, OSD, BLC, HLC,  AGC, Sens-up, AE, ATW, AWC, System redukcji szumów SSNR III , regulacja ostrośći obrazu, Elektroniczna migawka 1/50 ~1/120k, sterowanie po kablu koncentrycznym COAX, wymiary Φ104mm(szerokość) x 67mm (wysokość), Zasilanie DC 12V</t>
  </si>
  <si>
    <t>SCD-2010P</t>
  </si>
  <si>
    <t>Kamera dzien/noc kopułkowa 1/3' Super HAD CCD, 0,04 lux (F1.2) kolor,  600 linii , wbudowany obiektyw 3 mm, manual PAN-TILT, system W V DSP, OSD, BLC, HLC,  AGC, Sens-up, AE, ATW, AWC, System redukcji szumów SSNR III , regulacja ostrośći obrazu, Elektroniczna migawka 1/50 ~1/120k, sterowanie po kablu koncentrycznym COAX, wymiary Φ104mm(szerokość) x 67mm (wysokość), Zasilanie DC 12V</t>
  </si>
  <si>
    <t>SCD-2080R</t>
  </si>
  <si>
    <r>
      <rPr>
        <sz val="8"/>
        <color indexed="8"/>
        <rFont val="Arial Narrow"/>
      </rPr>
      <t>Kamera kolorowa kopułkowa dzień/noc z promiennikami IR , 0,15 Lux(F1.2) kolor, 0,0 Lux ( włączone IR), 600 linii w kolorze/ 700 linii B/W, obiektyw 2,8-10 mm ,  zasięg promienników ok. 20 metrów, System Redukcji Szumów SSNR III, SSDR, 8 strefy detekcji ruchu,  OSD, Sense-up, BLC, HLC, ATW,AWC,AGC, DIS, 12 stref prywatności,</t>
    </r>
    <r>
      <rPr>
        <sz val="8"/>
        <color indexed="10"/>
        <rFont val="Arial Narrow"/>
      </rPr>
      <t xml:space="preserve"> sterowanie za pomocą kabla koncentrycznego</t>
    </r>
    <r>
      <rPr>
        <sz val="8"/>
        <color indexed="8"/>
        <rFont val="Arial Narrow"/>
      </rPr>
      <t>, możliwośc montażu 3 AXIS, synchronizacja wewnętrzna/zewnętrzna,12VDC</t>
    </r>
  </si>
  <si>
    <t>SCD-2042RP</t>
  </si>
  <si>
    <t>Kamera kolorowa kopułkowa dzień/noc z promiennikami IR , 0,0 Lux (włączone IR), 0,15 Lux(F1.2) kolor,  700 linii w kolorze, zintegrowany obiektyw 8 mm , zasięg promienników 7 metrów, ICR, System Redukcji Szumów SSNR III, SSDR, DEFOG, detekcja ruchu,  OSD, Sense-up, BLC, HLC, ATW, AWC, AGC, 8 stref prywatności, sterowanie za pomocą kabla koncentrycznego, możliwość montażu 3 AXIS, Zasilanie 12VDC</t>
  </si>
  <si>
    <t>SCD-2022R</t>
  </si>
  <si>
    <r>
      <rPr>
        <sz val="8"/>
        <color indexed="8"/>
        <rFont val="Arial Narrow"/>
      </rPr>
      <t>Kamera kolorowa kopułkowa dzień/noc z promiennikami IR , 0,0 Lux (włączone IR), 0,15 Lux(F1.2) kolor,  700 linii w kolorze, zintegrowany obiektyw 3,8 mm , zasięg promienników 7 metrów, System Redukcji Szumów SSNR III, SSDR, DEFOG, detekcja ruchu,  OSD, Sense-up, BLC, HLC, ATW,AWC,AGC, 8 stref prywatności,</t>
    </r>
    <r>
      <rPr>
        <sz val="8"/>
        <color indexed="10"/>
        <rFont val="Arial Narrow"/>
      </rPr>
      <t xml:space="preserve"> sterowanie za pomocą kabla koncentrycznego</t>
    </r>
    <r>
      <rPr>
        <sz val="8"/>
        <color indexed="8"/>
        <rFont val="Arial Narrow"/>
      </rPr>
      <t>, możliwośc montażu 3 AXIS, synchronizacja wewnętrzna/zewnętrzna,12VDC</t>
    </r>
  </si>
  <si>
    <t>SCD-2021R</t>
  </si>
  <si>
    <t>Kamera kolorowa kopułkowa dzień/noc, promienniki IR zasięg 20m, przetwornik 1/3" CMOS, kolor 650 linii, 0lux (promienniki włączone), zintegrowany obiektyw 3.6mm, DNR, AGC, balans bieli, temp. robocza -10°/+40°C, zasilanie 12VDC</t>
  </si>
  <si>
    <t>SCD-2020R</t>
  </si>
  <si>
    <r>
      <rPr>
        <sz val="8"/>
        <color indexed="8"/>
        <rFont val="Arial Narrow"/>
      </rPr>
      <t>Kamera kolorowa kopułkowa dzień/noc z promiennikami IR , 0,0 Lux ( włączone IR), 0,15 Lux(F1.2) kolor / 0,0Lux(F1.2) (ICR włączony),  600 linii w kolorze/ 700 linii B/W, zintegrowany obiektyw 3,7 mm , System Redukcji Szumów SSNR III, SSDR, 8 strefy detekcji ruchu,  OSD, Sense-up, BLC, HLC, ATW,AWC,AGC, DIS, 12 stref prywatności,</t>
    </r>
    <r>
      <rPr>
        <sz val="8"/>
        <color indexed="10"/>
        <rFont val="Arial Narrow"/>
      </rPr>
      <t xml:space="preserve"> sterowanie za pomocą kabla koncentrycznego</t>
    </r>
    <r>
      <rPr>
        <sz val="8"/>
        <color indexed="8"/>
        <rFont val="Arial Narrow"/>
      </rPr>
      <t>, możliwośc montażu 3 AXIS, synchronizacja wewnętrzna/zewnętrzna,12VDC</t>
    </r>
  </si>
  <si>
    <t>SCD-1020P</t>
  </si>
  <si>
    <t>Kamera dzien/noc kopułkowa 1/3' Super HAD CCD II, 0,15 lux (F1.2) kolor,  600 linii , wbudowany obiektyw 3.6mm, manual PAN-TILT, OSD w języku polskim, BLC, HLC, SSDR, AGC, Sens-up, AE, ATW, AWC, System redukcji szumów 2D DNR, obrócenie obrazu,4x  strefy prywatności, regulacja ostrośći obrazu, Elektroniczna migawka 1/50 ~1/120000 , sterowanie po kablu koncentrycznym, wymiary Φ102 mm(szerokość) x 78mm (wysokość), zasilanie DC12V/24VAC</t>
  </si>
  <si>
    <t>SCD-1080PD</t>
  </si>
  <si>
    <t>Kamera dzien/noc kopułkowa 1/3' Super HAD CCD II, 0,15 lux (F1.2) kolor,  600 linii , wbudowany obiektyw 2,8-10 mm, manual PAN-TILT, OSD w języku polskim, BLC, HLC, SSDR, AGC, Sens-up, AE, ATW, AWC, System redukcji szumów 2D DNR, obrócenie obrazu,4x  strefy prywatności, regulacja ostrośći obrazu, Elektroniczna migawka 1/50 ~1/120000 , sterowanie po kablu koncentrycznym, wymiary Φ128 mm(szerokość) x 91mm (wysokość), zasilanie DC12V</t>
  </si>
  <si>
    <t>SCD-1080P</t>
  </si>
  <si>
    <t>Kamera dzien/noc kopułkowa 1/3' Super HAD CCD II, 0,15 lux (F1.2) kolor,  600 linii , wbudowany obiektyw 2,8-10 mm, manual PAN-TILT, OSD w języku polskim, BLC, HLC, SSDR, AGC, Sens-up, AE, ATW, AWC, System redukcji szumów 2D DNR, obrócenie obrazu,4x  strefy prywatności, regulacja ostrośći obrazu, Elektroniczna migawka 1/50 ~1/120000 , sterowanie po kablu koncentrycznym, wymiary Φ128 mm(szerokość) x 91mm (wysokość), zasilanie DC12V/24VAC</t>
  </si>
  <si>
    <t>SCD-1040PD</t>
  </si>
  <si>
    <t>Kamera dzien/noc kopułkowa 1/3' Super HAD CCD II, 0,15 lux (F1.2) kolor,  600 linii , wbudowany obiektyw 8 mm, manual PAN-TILT, OSD w języku polskim, BLC, HLC, SSDR, AGC, Sens-up, AE, ATW, AWC, System redukcji szumów 2D DNR, obrócenie obrazu,4x  strefy prywatności, regulacja ostrośći obrazu, Elektroniczna migawka 1/50 ~1/120000 , sterowanie po kablu koncentrycznym, wymiary Φ102 mm(szerokość) x 78mm (wysokość), zasilanie DC12V</t>
  </si>
  <si>
    <t>SCD-1040P</t>
  </si>
  <si>
    <t>Kamera dzien/noc kopułkowa 1/3' Super HAD CCD II, 0,15 lux (F1.2) kolor,  600 linii , wbudowany obiektyw 8mm, manual PAN-TILT, OSD w języku polskim, BLC, HLC, SSDR, AGC, Sens-up, AE, ATW, AWC, System redukcji szumów 2D DNR, obrócenie obrazu,4x  strefy prywatności, regulacja ostrośći obrazu, Elektroniczna migawka 1/50 ~1/120000 , sterowanie po kablu koncentrycznym, wymiary Φ102 mm(szerokość) x 78mm (wysokość), zasilanie DC12V/24VAC</t>
  </si>
  <si>
    <t> SCD-1020RP</t>
  </si>
  <si>
    <t>Kamera kolorowa kopułkowa dzień/noc z promiennikami IR , 0,0 Lux ( włączone IR),  520 linii w kolorze, zintegrowany obiektyw 3,6 mm , zasięg promienników 10 m, System Redukcji Szumów automatyczny,AGC automatyczne, możliwośc montażu 3 AXIS, synchronizacja wewnętrzna/zewnętrzna, Ø102,0 x 71,7mm, 12VDC</t>
  </si>
  <si>
    <t>KAMERY WANDALOODPORNE</t>
  </si>
  <si>
    <t>SCV-5085P</t>
  </si>
  <si>
    <t>1/3" 1.3M CMOS, 0.03lux@F1.2 kolor, 0.003lux@F1.2 cz-b, 1000TVL kolor/cz-b, 1305x1049 pikseli, 3-8,5mm, 2.8x motozoom optyczny, DC auto iris, ICR - mechaniczny filtr podczerwieni, WDR@120dB, BLC, HLC, SSDR, SSNR IV, DEFOG, cyfrowa stabilizacja obrazu, detekcja prób manipulacji przy kamerze, detekcja ruchu, maski prywatności, inteligentna analiza wideo, balans bieli, elektroniczne sterowanie migawką 1-1/12,000 sekundy, 16x cyfrowy zoom, 1 wyj alarmowe, PELCO-C, temperatura robocza -30°C ~ +55°C, wandaloodporna obudowa IP66/IK10, zasilanie 24V AC/12VDC</t>
  </si>
  <si>
    <t>SCV-5083R</t>
  </si>
  <si>
    <t>1/3" 1.3M CMOS, 0.05lux@F1.2 kolor, 0.0lux@IR LED cz-b, 1000TVL kolor / cz-b, 1305x1049 pikseli, 3-10mm (3.3x zoom optyczny), DC auto iris, ICR - mechaniczny filtr podczerwieni, IR LED 30m, WDR, BLC, HLC, SSDR, SSNR IV, DEFOG, stabilizacja obrazu, detekcja ruchu, detekcja prób manipulacji przy kamerze, maski prywatności, balans bieli, elektroniczna migawka 1 - 1/12,000 sekundy, zoom cyfrowy x 16, PELCO-C, 1 wyjście alarmowe, temp. pracy -30 / +50° C, zasilanie 24VAC / 12VDC, obudowa wandaloodporna IP66 / IK10</t>
  </si>
  <si>
    <t>SCV-5083P</t>
  </si>
  <si>
    <t>1/3" 1.3M CMOS, 0.03lux@F1.2, 0.003lux@F1.2, 1000TVL kolor / cz-b, 1305x1049 pikseli, 2.8-10.5mm (3.8x zoom optyczny), DC auto iris, ICR - mechaniczny filtr podczerwieni, WDR, BLC, HLC, SSDR, SSNR IV, DEFOG, stabilizacja obrazu, detekcja ruchu, detekcja prób manipulacji przy kamerze, maski prywatności, balans bieli, elektroniczna migawka 1 - 1/12,000 sekundy, zoom cyfrowy x 16, PELCO-C, 1 wyjście alarmowe, temp. pracy -10 / +50° C, zasilanie 24VAC / 12VDC, obudowa wandaloodporna IP66 / IK10</t>
  </si>
  <si>
    <t>SCV-5082P</t>
  </si>
  <si>
    <t>SCV-3083P</t>
  </si>
  <si>
    <r>
      <rPr>
        <sz val="8"/>
        <color indexed="8"/>
        <rFont val="Arial Narrow"/>
      </rPr>
      <t>Kamera D&amp;N 1/3" Super HAD CCD II (Double scan) 0,1 lux kolor (F1.2)  / 0,00002 lux BW (F1.2) ,</t>
    </r>
    <r>
      <rPr>
        <b val="1"/>
        <sz val="8"/>
        <color indexed="8"/>
        <rFont val="Arial Narrow"/>
      </rPr>
      <t xml:space="preserve"> 700linii(kolor)</t>
    </r>
    <r>
      <rPr>
        <sz val="8"/>
        <color indexed="8"/>
        <rFont val="Arial Narrow"/>
      </rPr>
      <t xml:space="preserve">, 700linii(BW), obiektyw 3 - 8.5mm - </t>
    </r>
    <r>
      <rPr>
        <b val="1"/>
        <sz val="8"/>
        <color indexed="8"/>
        <rFont val="Arial Narrow"/>
      </rPr>
      <t>simple focus,</t>
    </r>
    <r>
      <rPr>
        <sz val="8"/>
        <color indexed="8"/>
        <rFont val="Arial Narrow"/>
      </rPr>
      <t xml:space="preserve"> funkcja SSNR III , ICR ruchomy filtr podczerwieni,  detekcja ruchu, 12 stref prywatności, WDR, OSD - w języku polskim, VPS (Virtula Progressive Scan) , 1 wyjscie alarmowe, Coaxial - sterowanie po kablu koncentrycznym, SSDR, DIS, HLC,  Inteligętna analiza obrazu, synchronizacja wewnętrzna/zewnętrzna. </t>
    </r>
    <r>
      <rPr>
        <b val="1"/>
        <sz val="8"/>
        <color indexed="8"/>
        <rFont val="Arial Narrow"/>
      </rPr>
      <t>IP-66</t>
    </r>
    <r>
      <rPr>
        <sz val="8"/>
        <color indexed="8"/>
        <rFont val="Arial Narrow"/>
      </rPr>
      <t>, Zasilanie 12 VDC/24 VAC</t>
    </r>
  </si>
  <si>
    <t>SCV-3081</t>
  </si>
  <si>
    <r>
      <rPr>
        <sz val="8"/>
        <color indexed="8"/>
        <rFont val="Arial Narrow"/>
      </rPr>
      <t xml:space="preserve">Kamera dzienno nocna w obudowie wandaloodpornej 1/3" VPS,  0,3 lux kolor (F1.2)  / 0,01 lux BW (F1.2) , 600linii(kolor), 700linii(BW), F2.8-11 mm, funkcja SSNR III, ICR,   detekcja ruchu, 12 stref prywatności, HLC, BLC, SSDR, WDR, OSD, </t>
    </r>
    <r>
      <rPr>
        <sz val="8"/>
        <color indexed="10"/>
        <rFont val="Arial Narrow"/>
      </rPr>
      <t>COAXIAL - sterowanie po kablu koncentrycznym</t>
    </r>
    <r>
      <rPr>
        <sz val="8"/>
        <color indexed="8"/>
        <rFont val="Arial Narrow"/>
      </rPr>
      <t>,  ATW, AWC, inteligentna analiza obrazu, PIP, 1 wyjście alarmowe,  3 AXIS, synchronizacja wewnętrzna/zewnętrzna, IP-66, Zasilanie 12 VDC / 24VAC</t>
    </r>
  </si>
  <si>
    <t>SCV-3080</t>
  </si>
  <si>
    <r>
      <rPr>
        <sz val="8"/>
        <color indexed="8"/>
        <rFont val="Arial Narrow"/>
      </rPr>
      <t xml:space="preserve">Kamera dzienno nocna w obudowie wandaloodpornej 1/3" 0,3 lux kolor (F1.2)  / 0,01lux BW (F1.2) , 600linii(kolor), 700linii(BW), F2.8-11 mm, funkcja SSNR III, ICR,   detekcja ruchu, 12 stref prywatności, HLC, BLC, WDR -szeroki zakres dynamiki, DIS, SSDR, OSD, </t>
    </r>
    <r>
      <rPr>
        <sz val="8"/>
        <color indexed="10"/>
        <rFont val="Arial Narrow"/>
      </rPr>
      <t>COAXIAL - sterowanie po kablu koncentrycznym</t>
    </r>
    <r>
      <rPr>
        <sz val="8"/>
        <color indexed="8"/>
        <rFont val="Arial Narrow"/>
      </rPr>
      <t>,RS-485,  ATW, AWC, inteligentna analiza obrazu, 3 AXIS, synchronizacja wewnętrzna/zewnętrzna, IP-66, zasilanie do -10 stopni 12VDC lub PoE, zasilanie -50 stopni 24VAC</t>
    </r>
  </si>
  <si>
    <t>SCV-2081</t>
  </si>
  <si>
    <r>
      <rPr>
        <sz val="8"/>
        <color indexed="8"/>
        <rFont val="Arial Narrow"/>
      </rPr>
      <t>Kamera dzienno nocna w obudowie wandaloodpornej 1/3" 0,15 lux kolor (F1.2), 600linii(kolor), 700linii(BW), F2.8-10 mm, funkcja SSNR III, ICR,  detekcja ruchu, 12 stref prywatności, HLC, BLC, SSDR, OSD,</t>
    </r>
    <r>
      <rPr>
        <sz val="8"/>
        <color indexed="10"/>
        <rFont val="Arial Narrow"/>
      </rPr>
      <t xml:space="preserve">COAXIAL - sterowanie po kablu koncentrycznym, </t>
    </r>
    <r>
      <rPr>
        <sz val="8"/>
        <color indexed="8"/>
        <rFont val="Arial Narrow"/>
      </rPr>
      <t xml:space="preserve"> ATW, AWC, 3 AXIS, synchronizacja wewnętrzna/zewnętrzna. IP-66, zasilanie 12 VDC / 24VAC</t>
    </r>
  </si>
  <si>
    <t>SCV-2080P</t>
  </si>
  <si>
    <r>
      <rPr>
        <sz val="8"/>
        <color indexed="8"/>
        <rFont val="Arial Narrow"/>
      </rPr>
      <t xml:space="preserve">Kamera dzienno nocna w obudowie wandaloodpornej 1/3" 0,15 lux kolor (F1.2)  / 0,001lux BW (F1.2) , 600linii(kolor), 700linii(BW), F2.8-10 mm, funkcja SSNR III, ICR,  16 x zoom cyfrowy,  detekcja ruchu, 12 stref prywatności, HLC, BLC, DIS, SSDR, OSD, </t>
    </r>
    <r>
      <rPr>
        <sz val="8"/>
        <color indexed="10"/>
        <rFont val="Arial Narrow"/>
      </rPr>
      <t>COAXIAL - sterowanie po kablu koncentrycznym, RS-485</t>
    </r>
    <r>
      <rPr>
        <sz val="8"/>
        <color indexed="8"/>
        <rFont val="Arial Narrow"/>
      </rPr>
      <t>, ATW, AWC, 3 AXIS, synchronizacja wewnętrzna/zewnętrzna, IP-66, zasilanie do -10 stopni 12VDC lub PoE, zasilanie -50 stopni 24VAC</t>
    </r>
  </si>
  <si>
    <t>SCV-2082R</t>
  </si>
  <si>
    <r>
      <rPr>
        <sz val="8"/>
        <color indexed="8"/>
        <rFont val="Arial Narrow"/>
      </rPr>
      <t>Kamera dzienno nocna w obudowie wandaloodpornej 1/3" Super CCD HAD II, 0,15 lux kolor (F1.2)  / 0,0 lux ( włączone IR ) , zakres promienników 20 m, 700linii(kolor), obiektyw 2.8-10 mm, funkcja SSNR III, ICR, DEFOG, detekcja ruchu, 8 stref prywatności, HLC, BLC, SSDR, OSD,</t>
    </r>
    <r>
      <rPr>
        <sz val="8"/>
        <color indexed="10"/>
        <rFont val="Arial Narrow"/>
      </rPr>
      <t xml:space="preserve">COAXIAL - sterowanie po kablu koncentrycznym, </t>
    </r>
    <r>
      <rPr>
        <sz val="8"/>
        <color indexed="8"/>
        <rFont val="Arial Narrow"/>
      </rPr>
      <t xml:space="preserve"> ATW, AWC, 3 AXIS, synchronizacja wewnętrzna/zewnętrzna. IP-66, zasilanie 12 VDC / 24VAC</t>
    </r>
  </si>
  <si>
    <t>SCV-2081R</t>
  </si>
  <si>
    <t xml:space="preserve">Kamera dzienno nocna w obudowie wandaloodpornej 1/3" 0,15 lux kolor (F1.2), 600linii(kolor), 700linii(BW), F2.8-10 mm, funkcja SSNR III, ICR,  detekcja ruchu, 12 stref prywatności, HLC, BLC, SSDR, OSD,COAXIAL - sterowanie po kablu koncentrycznym,  ATW, AWC, 3 AXIS, synchronizacja wewnętrzna/zewnętrzna. IP-66, zasilanie 12 VDC / 24VAC
</t>
  </si>
  <si>
    <t>SCV-2080R</t>
  </si>
  <si>
    <r>
      <rPr>
        <sz val="8"/>
        <color indexed="8"/>
        <rFont val="Arial Narrow"/>
      </rPr>
      <t>Kamera dzienno nocna w obudowie wandaloodpornej 1/3" 0,15 lux kolor (F1.2)  / 0,0 lux ( włączone IR ) , zakres promienników 30 m, 600linii(kolor), 700linii(BW), F2.8-10 mm, funkcja SSNR III, ICR,  detekcja ruchu, 12 stref prywatności, HLC, BLC, DIS, SSDR, OSD,</t>
    </r>
    <r>
      <rPr>
        <sz val="8"/>
        <color indexed="10"/>
        <rFont val="Arial Narrow"/>
      </rPr>
      <t>COAXIAL - sterowanie po kablu koncentrycznym, RS-485</t>
    </r>
    <r>
      <rPr>
        <sz val="8"/>
        <color indexed="8"/>
        <rFont val="Arial Narrow"/>
      </rPr>
      <t>, ATW, AWC, 3 AXIS, synchronizacja wewnętrzna/zewnętrzna. Zasilanie 12 VDC / 24VAC</t>
    </r>
  </si>
  <si>
    <t>SCV-2010F</t>
  </si>
  <si>
    <t>Kamera dzien/noc wandaloodporna 1/3' Super HAD CCD, 0,04 lux (F2.0, Sens-up x 2) kolor, 600 linii , wbudowany obiektyw 3 mm, manual PAN/TILT ( +- 10º/0º~90º ),  OSD w języku polskim, BLC, HLC,  AGC, Sens-up, AE, ATW, AWC,  DIS, SSDR, SSNR III, detekcja ruchu, obrócenie obrazu,12x  strefy prywatności, regulacja ostrośći obrazu, Elektroniczna migawka 1/50 ~1/120000 , sterowanie po kablu koncentrycznym, wymiary 115,3 mm(szerokość) x 100,5mm (wysokość) x 41,9mm ( głębokość ) , Obudowa IP-66, Zasilanie DC12V</t>
  </si>
  <si>
    <t>KAMERY TERMICZNE</t>
  </si>
  <si>
    <t>SCB-9080</t>
  </si>
  <si>
    <r>
      <rPr>
        <sz val="8"/>
        <color indexed="8"/>
        <rFont val="Arial Narrow"/>
      </rPr>
      <t xml:space="preserve">Kamera termiczna, przetwornik mikrobolometr VOX, </t>
    </r>
    <r>
      <rPr>
        <b val="1"/>
        <sz val="8"/>
        <color indexed="10"/>
        <rFont val="Arial Narrow"/>
      </rPr>
      <t>obiektyw 50 mm</t>
    </r>
    <r>
      <rPr>
        <sz val="8"/>
        <color indexed="8"/>
        <rFont val="Arial Narrow"/>
      </rPr>
      <t xml:space="preserve">, 4 x zoom cyfrowy, 3D-DNR, zakres temperatury -40°C ~ 500°C, </t>
    </r>
    <r>
      <rPr>
        <b val="1"/>
        <sz val="8"/>
        <color indexed="10"/>
        <rFont val="Arial Narrow"/>
      </rPr>
      <t>detekcja do 1200 m</t>
    </r>
    <r>
      <rPr>
        <sz val="8"/>
        <color indexed="8"/>
        <rFont val="Arial Narrow"/>
      </rPr>
      <t>, 8 x strefy detekcji temperatury, zakres długości fali 8–14 um. LWIR, sterowanie po kablu koncentrycznym PELCO COAXITRON, RS-485, Protokoły: Samsung T/E,  Pelco-D/P,Panasonic, AD, Honeywell, Bosch, Vicon, GE,  Obudowa IP66</t>
    </r>
  </si>
  <si>
    <t>SCB-9060</t>
  </si>
  <si>
    <r>
      <rPr>
        <sz val="8"/>
        <color indexed="8"/>
        <rFont val="Arial Narrow"/>
      </rPr>
      <t xml:space="preserve">Kamera termiczna, przetwornik mikrobolometr VOX, </t>
    </r>
    <r>
      <rPr>
        <b val="1"/>
        <sz val="8"/>
        <color indexed="10"/>
        <rFont val="Arial Narrow"/>
      </rPr>
      <t>obiektyw 14 mm</t>
    </r>
    <r>
      <rPr>
        <sz val="8"/>
        <color indexed="8"/>
        <rFont val="Arial Narrow"/>
      </rPr>
      <t xml:space="preserve">, 4 x zoom cyfrowy, 3D-DNR, zakres temperatury -40°C ~ 500°C, </t>
    </r>
    <r>
      <rPr>
        <b val="1"/>
        <sz val="8"/>
        <color indexed="10"/>
        <rFont val="Arial Narrow"/>
      </rPr>
      <t>detekcja do 360 m</t>
    </r>
    <r>
      <rPr>
        <sz val="8"/>
        <color indexed="8"/>
        <rFont val="Arial Narrow"/>
      </rPr>
      <t>, 8 x strefy detekcji temperatury, zakres długości fali 8–14 um. LWIR, sterowanie po kablu koncentrycznym PELCO COAXITRON, RS-485, Protokoły: Samsung T/E,  Pelco-D/P,Panasonic, AD, Honeywell, Bosch, Vicon, GE,  Obudowa IP66</t>
    </r>
  </si>
  <si>
    <t>PROMIENNIKI IR</t>
  </si>
  <si>
    <t>SPI-10</t>
  </si>
  <si>
    <t>Promiennik IR o zasięgu 100m, kąt 10º, temperatura pracy : -30⁰C - +50⁰C, obudowa aluminiowa z IP-66, kompatybilne z SPU-2370, SPU-VAC/VAC1 wymaga SBU-550IM, wymiary: 179 x 147.3 x 59.5mm, waga: 880g, Zasilanie: 24V AC / 12V DC</t>
  </si>
  <si>
    <t>SPI-30</t>
  </si>
  <si>
    <t>Promiennik IR o zasięgu 70 m, kąt 30º, temperatura pracy : -30⁰C - +50⁰C, obudowa aluminiowa z IP-66, kompatybilne z SPU-2370, SPU-VAC/VAC1 wymaga SBU-550IM, wymiary: 179 x 147.3 x 59.5mm, waga: 880g, Zasilanie: 24V AC / 12V DC</t>
  </si>
  <si>
    <t>KLAWIATURY</t>
  </si>
  <si>
    <t>SPC-6000</t>
  </si>
  <si>
    <t>Klawiatura systemowa pozwala na zdalną obsługę kamer i rejestratorów Samsung E/T kamer szybkoobrotowych, krosownicą wizyjną, wyświetlacz dotykowy 5" LCD Joystick 3D, pokrętło jog/shuttle, Wejście wideo i przelotak BNC, Port RS485/422, zaimplementowane  protokoły: Samsung T, Samsung E, Pelco P, Pelco D, Vicon, Panasonic,Honeywell, American Dynamic,Elmo, GE-Khalatel, Bosch, OSD wielkojęzykowe - polski, Zasilanie 12V DC</t>
  </si>
  <si>
    <t>SPC-2010</t>
  </si>
  <si>
    <t>Klawiatura systemowa pozwala na zdalną obsługę kamer i rejestratorów Samsung serii SRD, kamer szybkoobrotowych, Joystick 3D, pokrętło jog/shuttle, Port RS485/422, zaimplementowane  protokoły: Samsung T, Samsung E, Pelco P, Pelco D, Vicon, Panasonic,Honeywell, American Dynamic,Elmo, GE-Khalatel, Bosch, Zasilanie 12V DC</t>
  </si>
  <si>
    <t>SPC-1010</t>
  </si>
  <si>
    <t>Klawiatura do sterowania kamerami w protokołach Samsung E, Samsung T, PELCO-P, PELCO-D, Panasonic, Vicon, AD, Honeywell, Joystick 3D,RS-485/RS422, kompatybilne : SCZ-3430/2430/3370/2370/3250,SDZ-375/370 Zasilanie 12V DC</t>
  </si>
  <si>
    <t>SPC-300</t>
  </si>
  <si>
    <r>
      <rPr>
        <sz val="8"/>
        <color indexed="8"/>
        <rFont val="Arial Narrow"/>
      </rPr>
      <t xml:space="preserve">Kontroler jedno kanałowy sterowanie poprzez </t>
    </r>
    <r>
      <rPr>
        <sz val="8"/>
        <color indexed="10"/>
        <rFont val="Arial Narrow"/>
      </rPr>
      <t>RS-485 i za pomocą kabla koncentrycznego,</t>
    </r>
    <r>
      <rPr>
        <sz val="8"/>
        <color indexed="8"/>
        <rFont val="Arial Narrow"/>
      </rPr>
      <t xml:space="preserve"> zewnętrzny interfejs sterowania RS-232C i RS-485,  zaimplementowane protokoły SAMSUNG T, SAMSUNG E, PELCO-D, PELCO P, PANASONIC, HONEYWELL, VICON, AD</t>
    </r>
  </si>
  <si>
    <t>SCC-101</t>
  </si>
  <si>
    <t>Kontroler do kamery  SDZ-370, SDZ-375, SIR-4150, SIR-4250 długość 3 metry</t>
  </si>
  <si>
    <t>SPC-200</t>
  </si>
  <si>
    <t>Kontroler do kamery  SCZ-2370, komunikacja RS-485, wymiary: 100.7(W)x44.9(S)x1.6(G) mm, waga: 75g</t>
  </si>
  <si>
    <t xml:space="preserve">KAMERY SZYBKOOBROTOWE </t>
  </si>
  <si>
    <t>SCP-3430H</t>
  </si>
  <si>
    <t>1/4", 600 linii kolor ,700 linii BW, 0,7 lux kolor; 0,001 lux BW, 43x zoom optyczny (obiektyw 3.2 - 138.5mm), 16x zoom cyfrowy, ICR ruchomy filtr podczerwieni,  detekcja ruchu, 12 stref prywatności, WDR, OSD - w języku polskim, VPS,  (Virtula Progressive Scan) , 8 wejść alarmowych, 3 wyjść alarmowych, Coaxial - sterowanie po kablu koncentrycznym, RS-485/422,  Inteligętne sterowanie wizją, 512 presetów, obudowa w komplecie IP66, Zasilanie 24V AC</t>
  </si>
  <si>
    <t>SCP-3370TH</t>
  </si>
  <si>
    <t>1/4", 600 linii kolor ,700 linii BW, 0,7 lux kolor; 0,0001 lux BW, 37x zoom optyczny (obiektyw 3.5 - 129.5mm), 16x zoom cyfrowy, ICR ruchomy filtr podczerwieni,  AUTOTRACKING ( śledzenie obiektów), detekcja ruchu, 8 stref prywatności, WDR, HLC, BLC, DIS,SSNR III, SSDR, OSD - w języku polskim, VPS (Virtula Progressive Scan) , 8 wejść alarmowych, 3 wyjść alarmowych, Coaxial - sterowanie po kablu koncentrycznym, RS-485,  Inteligętne sterowanie wizją 255 presetów, obudowa w komplecie IP66, Zasilanie 24V AC</t>
  </si>
  <si>
    <t>SCP-3371</t>
  </si>
  <si>
    <t>1/4", 600 linii kolor ,700 linii BW, 0,7 lux kolor; 0,0001 lux BW, 37x zoom optyczny (obiektyw 3.5 - 129.5mm), 16x zoom cyfrowy, ICR ruchomy filtr podczerwieni, detekcja ruchu, 8 stref prywatności, WDR, HLC, BLC, DIS,SSNR III, SSDR, OSD - w języku polskim, VPS (Virtula Progressive Scan) , 8 wejść alarmowych, 3 wyjść alarmowych, Coaxial - sterowanie po kablu koncentrycznym, RS-485, Inteligentana analiza obrazu, 255 presetów, Zasilanie 24V AC</t>
  </si>
  <si>
    <t>SCP-2373H</t>
  </si>
  <si>
    <t>1/4", 680 linii kolor , 0,2 lux kolor; 0,01 lux BW, 37x zoom optyczny (obiektyw 3.5 - 129.5mm), 16x zoom cyfrowy, ICR ruchomy filtr podczerwieni, detekcja ruchu, 8 stref prywatności, WDR, HLC, BLC, DIS,SSNR III, SSDR, OSD - w języku polskim, 8 wejść alarmowych, 3 wyjść alarmowych, Coaxial - sterowanie po kablu koncentrycznym, RS-485, 255 presetów, obudowa w komplecie IP66, Zasilanie 24V AC</t>
  </si>
  <si>
    <t>SCP-2373</t>
  </si>
  <si>
    <t>1/4", 680 linii kolor , 0,2 lux kolor; 0,01 lux BW, 37x zoom optyczny (obiektyw 3.5 - 129.5mm), 16x zoom cyfrowy, ICR ruchomy filtr podczerwieni, detekcja ruchu, 8 stref prywatności, WDR, HLC, BLC, DIS,SSNR III, SSDR, OSD - w języku polskim, 8 wejść alarmowych, 3 wyjść alarmowych, Coaxial - sterowanie po kablu koncentrycznym, RS-485, 255 presetów, Zasilanie 24V AC</t>
  </si>
  <si>
    <t>SCP-2371H</t>
  </si>
  <si>
    <t>1/4", 600 linii kolor ,700 linii BW, 0,2 lux kolor; 0,00004 lux BW, 37x zoom optyczny (obiektyw 3.5 - 129.5mm), 16x zoom cyfrowy, ICR ruchomy filtr podczerwieni,  detekcja ruchu, 8 stref prywatności, HLC, BLC, DIS,SSNR III, SSDR, OSD - w języku polskim, 8 wejść alarmowych, 3 wyjść alarmowych, Coaxial - sterowanie po kablu koncentrycznym, RS-485, 255 presetów, obudowa w komplecie IP66, Zasilanie 24V AC</t>
  </si>
  <si>
    <t>SCP-2371P</t>
  </si>
  <si>
    <t>1/4", 600 linii kolor ,700 linii BW, 0,2 lux kolor; 0,00004 lux BW, 37x zoom optyczny (obiektyw 3.5 - 129.5mm), 16x zoom cyfrowy, ICR ruchomy filtr podczerwieni,  detekcja ruchu, 8 stref prywatności, HLC, BLC, DIS,SSNR III, SSDR, OSD - w języku polskim, 8 wejść alarmowych, 3 wyjść alarmowych, Coaxial - sterowanie po kablu koncentrycznym, RS-485, 255 presetów, Zasilanie 24V AC</t>
  </si>
  <si>
    <t>SCP-2370RH</t>
  </si>
  <si>
    <r>
      <rPr>
        <sz val="8"/>
        <color indexed="8"/>
        <rFont val="Arial Narrow"/>
      </rPr>
      <t xml:space="preserve">1/4", 600 linii kolor ,700 linii BW, 0,2 lux kolor; 0,00004 lux BW, 37x zoom optyczny (obiektyw 3.5 - 129.5mm), 16x zoom cyfrowy, ICR ruchomy filtr podczerwieni,  </t>
    </r>
    <r>
      <rPr>
        <b val="1"/>
        <sz val="8"/>
        <color indexed="8"/>
        <rFont val="Arial Narrow"/>
      </rPr>
      <t>IR promienniki podczeriwni o zasięgu 100m</t>
    </r>
    <r>
      <rPr>
        <sz val="8"/>
        <color indexed="8"/>
        <rFont val="Arial Narrow"/>
      </rPr>
      <t>, detekcja ruchu, 8 stref prywatności, HLC, BLC, DIS,SSNR III, SSDR, OSD - w języku polskim, 8 wejść alarmowych, 3 wyjść alarmowych, Coaxial - sterowanie po kablu koncentrycznym, RS-485,  Inteligętne sterowanie wizją 255 presetów, obudowa w komplecie IP66, Zasilanie 24V AC</t>
    </r>
  </si>
  <si>
    <t>SCP-2370TH</t>
  </si>
  <si>
    <t>1/4", 600 linii kolor ,700 linii BW, 0,2 lux kolor; 0,00004 lux BW, 37x zoom optyczny (obiektyw 3.5 - 129.5mm), 16x zoom cyfrowy, ICR ruchomy filtr podczerwieni,  AUTOTRACKING ( śledzenie obiektów), detekcja ruchu, 8 stref prywatności, HLC, BLC, DIS,SSNR III, SSDR, OSD - w języku polskim, 8 wejść alarmowych, 3 wyjść alarmowych, Coaxial - sterowanie po kablu koncentrycznym, RS-485,  Inteligętne sterowanie wizją 255 presetów, obudowa w komplecie IP66, Zasilanie 24V AC</t>
  </si>
  <si>
    <t>SCP-2370H</t>
  </si>
  <si>
    <t>1/4", 600 linii kolor ,700 linii BW, 0,2 lux kolor; 0,00004 lux BW, 37x zoom optyczny (obiektyw 3.5 - 129.5mm), 16x zoom cyfrowy, ICR ruchomy filtr podczerwieni,  detekcja ruchu, 8 stref prywatności, HLC, BLC, DIS,SSNR III, SSDR, OSD - w języku polskim, 8 wejść alarmowych, 3 wyjść alarmowych, Coaxial - sterowanie po kablu koncentrycznym, RS-485,  Inteligętne sterowanie wizją 255 presetów, obudowa w komplecie IP66, Zasilanie 24V AC</t>
  </si>
  <si>
    <t>SCP-2273H</t>
  </si>
  <si>
    <t>1/4", 680 linii kolor ,0,2 lux kolor; 0,01 lux BW, 27x zoom optyczny (obiektyw 3.5 - 94.5mm), 16x zoom cyfrowy, ICR ruchomy filtr podczerwieni,  detekcja ruchu, 8 stref prywatności, HLC, BLC, DIS,SSNR III, SSDR, OSD - w języku polskim, 8 wejść alarmowych, 3 wyjść alarmowych, Coaxial - sterowanie po kablu koncentrycznym, RS-485, 255 presetów, obudowa w komplecie IP66, Zasilanie 24V AC</t>
  </si>
  <si>
    <t>SCP-2273</t>
  </si>
  <si>
    <t>1/4", 680 linii kolor ,0,2 lux kolor; 0,01 lux BW, 27x zoom optyczny (obiektyw 3.5 - 94.5mm), 16x zoom cyfrowy, ICR ruchomy filtr podczerwieni,  detekcja ruchu, 8 stref prywatności, HLC, BLC, DIS,SSNR III, SSDR, OSD - w języku polskim, 8 wejść alarmowych, 3 wyjść alarmowych, Coaxial - sterowanie po kablu koncentrycznym, RS-485, 255 presetów, Zasilanie 24V AC</t>
  </si>
  <si>
    <t>SCP-2271H</t>
  </si>
  <si>
    <t>1/4", 600 linii kolor ,700 linii BW, 0,2 lux kolor; 0,00004 lux BW, 27x zoom optyczny (obiektyw 3.5 - 94.5mm), 16x zoom cyfrowy, ICR ruchomy filtr podczerwieni,  detekcja ruchu, 8 stref prywatności, HLC, BLC, DIS,SSNR III, SSDR, OSD - w języku polskim, 8 wejść alarmowych, 3 wyjść alarmowych, Coaxial - sterowanie po kablu koncentrycznym, RS-485, 255 presetów, obudowa w komplecie IP66, Zasilanie 24V AC</t>
  </si>
  <si>
    <t>SCP-2271</t>
  </si>
  <si>
    <t>1/4", 600 linii kolor ,700 linii BW, 0,2 lux kolor; 0,00004 lux BW, 27x zoom optyczny (obiektyw 3.5 - 94.5mm), 16x zoom cyfrowy, ICR ruchomy filtr podczerwieni,  detekcja ruchu, 8 stref prywatności, HLC, BLC, DIS,SSNR III, SSDR, OSD - w języku polskim, 8 wejść alarmowych, 3 wyjść alarmowych, Coaxial - sterowanie po kablu koncentrycznym, RS-485, 255 presetów, Zasilanie 24V AC</t>
  </si>
  <si>
    <t>SCP-2250H</t>
  </si>
  <si>
    <t>1/4" Super HAD CCD, 600 linii kolor ,700 linii BW, 0,2 lux kolor; 0,02 lux BW, 25x zoom optyczny (obiektyw 3.6 - 91mm), 16x zoom cyfrowy, ICR ruchomy filtr podczerwieni,  detekcja ruchu, 12 stref prywatności, 8 wejść alarmowych, 3 wyjść alarmowych, XDR, AGC,BLC, PIP, OSD - w języku polskim, Coaxial - sterowanie po kablu koncentrycznym, RS-485/422,  Inteligętne sterowanie wizją,  w komplecie obudowa z IP-66, zasilanie 24V AC</t>
  </si>
  <si>
    <t>SCP-2250P</t>
  </si>
  <si>
    <t>1/4" Super HAD CCD, 600 linii kolor ,700 linii BW, 0,2 lux kolor; 0,02 lux BW, 25x zoom optyczny (obiektyw 3.6 - 91mm), 16x zoom cyfrowy, ICR ruchomy filtr podczerwieni,  detekcja ruchu, 12 stref prywatności, 8 wejść alarmowych, 3 wyjść alarmowych, XDR, AGC,BLC, PIP, OSD - w języku polskim, Coaxial - sterowanie po kablu koncentrycznym, RS-485/422,  Inteligentne sterowanie wizją, zasilanie 24V AC</t>
  </si>
  <si>
    <t>SCP-3120</t>
  </si>
  <si>
    <t xml:space="preserve">1/4", 600 linii kolor ,700 linii BW, 0,7 lux kolor; 0,001 lux BW, 12x zoom optyczny (obiektyw 3.6 - 44,3 mm), 16x zoom cyfrowy, ICR ruchomy filtr podczerwieni,  detekcja ruchu, WDR, 12 stref prywatności, OSD - w języku polskim, VPS (Virtula Progressive Scan) , Coaxial - sterowanie po kablu koncentrycznym, RS-485,  Inteligentna analiza obrazu. W obudowie plastikowej </t>
  </si>
  <si>
    <t>SCP-3120VH</t>
  </si>
  <si>
    <t xml:space="preserve">1/4", 600 linii kolor ,700 linii BW, 0,7 lux kolor; 0,001 lux BW, 12x zoom optyczny (obiektyw 3.6 - 44,3 mm), 16x zoom cyfrowy, ICR ruchomy filtr podczerwieni,  detekcja ruchu, WDR, 12 stref prywatności, OSD - w języku polskim, VPS (Virtula Progressive Scan) , Coaxial - sterowanie po kablu koncentrycznym, RS-485,  Inteligętna analiza obrazu. W obudowie wandaloodpornej do zastosowań zewnętrznych </t>
  </si>
  <si>
    <t>SCP-2120</t>
  </si>
  <si>
    <t>1/4", 600 linii kolor ,700 linii BW, 0,2 lux kolor; 0,0004 lux BW, 12x zoom optyczny (obiektyw 3.9 - 46,8 mm), 16x zoom cyfrowy, ICR ruchomy filtr podczerwieni,  detekcja ruchu, HLC, SSDR, 12 stref prywatności, OSD - w języku polskim, Coaxial - sterowanie po kablu koncentrycznym, RS-485,  255 presetów</t>
  </si>
  <si>
    <t>KAMERY Z SYSTEMEM POZYCJONOWANIA</t>
  </si>
  <si>
    <t>SCU-VAC</t>
  </si>
  <si>
    <r>
      <rPr>
        <sz val="8"/>
        <color indexed="8"/>
        <rFont val="Arial Narrow"/>
      </rPr>
      <t xml:space="preserve">Obudowa wraz z  mechanizmem napędowym, Obrót poziom 360º bez końca, w przechyle -85º~40º, prędkość pan/tilt 100º/sek., zasilanie 24V AC, wymiary 217.3 x 587.5 x 500mm, wymiary wewnętrzne 130 x 77 x 430mm, do zastosowań zewnętrznych IP66  </t>
    </r>
    <r>
      <rPr>
        <b val="1"/>
        <sz val="8"/>
        <color indexed="10"/>
        <rFont val="Arial Narrow"/>
      </rPr>
      <t>BEZ KAMERY</t>
    </r>
  </si>
  <si>
    <t>SCU-2370</t>
  </si>
  <si>
    <t xml:space="preserve">1/4"Super HAD CCD, 600 linii kolor ,700 linii BW, 0,04 lux kolor; 0,02 lux BW, 37x zoom optyczny (obiektyw 3.5 - 129.5 mm), 12x zoom cyfrowy, ICR ruchomy filtr podczerwieni,  detekcja ruchu, 8 stref prywatności, OSD - wyświetlane na ekranie, SSNR III, HLC, DIS, 3 wejścia/1 wyjście alarmowe, Coaxial - sterowanie po kablu koncentrycznym, RS-485/422,  Obrót poziom 360º, w przechyle -85º~40º, prędkość pan/tilt 100º/sek., zasilanie 24V AC, do zastosowań zewnętrznych IP66 </t>
  </si>
  <si>
    <t>AKCESORIA DO KAMER SZYBKOOBROTOWYCH</t>
  </si>
  <si>
    <r>
      <rPr>
        <b val="1"/>
        <sz val="10"/>
        <color indexed="8"/>
        <rFont val="Arial Narrow"/>
      </rPr>
      <t>DCK-500</t>
    </r>
    <r>
      <rPr>
        <b val="1"/>
        <sz val="10"/>
        <color indexed="10"/>
        <rFont val="Arial Narrow"/>
      </rPr>
      <t>B</t>
    </r>
  </si>
  <si>
    <t xml:space="preserve">Klawiatura sterująca do sterowania kamerami szybkoobrotowymi z dotykowym kolorowym monitorem LCD 5,0' , możliwość podłączenia 14 klawiatur w jednym systemie,  krosownica oraz rejestratorem cyfrowym. Sterowanie 512 kamerami, 32 monitorami, 99 rejestratorami, posiada protokoły sterowania D-max, Pelco-D, Pelco-P, Samsung. Posiada 1 wejscie monitorowe umożliwające wyświetlanie na monitorze podglądu z kamer. </t>
  </si>
  <si>
    <t>D-max</t>
  </si>
  <si>
    <t>DCK-255</t>
  </si>
  <si>
    <t xml:space="preserve">Klawiatura sterująca do sterowania kamerami szybkoobrotowymi , krosownica. </t>
  </si>
  <si>
    <t>WYSIĘGNIKI</t>
  </si>
  <si>
    <t>Adapter do montażu narożnikowego do SCX-300WM</t>
  </si>
  <si>
    <t>Adapter do montażu uchwytu SCX-300WM na słupie</t>
  </si>
  <si>
    <t>uchwyt do montażu sufitowy głowic szybkoobrotowych</t>
  </si>
  <si>
    <t>SBP-300HM1 /SCX-300HM1</t>
  </si>
  <si>
    <t>SBU-500WM</t>
  </si>
  <si>
    <t>Uchwyt ścienny do kamer SCU-2370 / 9051 / VAC</t>
  </si>
  <si>
    <t>SBU-220PM</t>
  </si>
  <si>
    <t>Uchwyt masztowy do kamer SCU-2370 / 9051 / VAC</t>
  </si>
  <si>
    <t>STB-270B</t>
  </si>
  <si>
    <t>Puszka zewnętrzna montażowa</t>
  </si>
  <si>
    <t>STB-370PC</t>
  </si>
  <si>
    <t>Adapter sufitowy do kamer SPD 3750/3350/2700</t>
  </si>
  <si>
    <t>STB-330PC</t>
  </si>
  <si>
    <t>uchwyt sufitowy do kamery SPD-3300 oraz SPD-3000</t>
  </si>
  <si>
    <t>STB-496PPV</t>
  </si>
  <si>
    <t>uchwyt sufitowy do obudowy STH-330PI, STH-330PO</t>
  </si>
  <si>
    <t>STB-20PF</t>
  </si>
  <si>
    <t>Kołnież montażowy do uchwytów STB330PC, STB270PWV, STB496PPV</t>
  </si>
  <si>
    <t>STB-25PF</t>
  </si>
  <si>
    <t>Adapter montażowy do STB-270PWV</t>
  </si>
  <si>
    <t>STB-30PF</t>
  </si>
  <si>
    <t>adapter montażowy do STB-350PPM</t>
  </si>
  <si>
    <t>STB-270PWV</t>
  </si>
  <si>
    <t xml:space="preserve">uchwyt ścienny do obudowy STH-330PI, STH-330PO, STH-360PO/PI, STH-370PO/PI, STH-380PO, </t>
  </si>
  <si>
    <t>SBP-37</t>
  </si>
  <si>
    <t>złączna nakrętka 1,25"</t>
  </si>
  <si>
    <t>OBUDOWY WEWNĘTRZNE</t>
  </si>
  <si>
    <t>SHP-3700H</t>
  </si>
  <si>
    <t>Uchwyt montażu głowic szybkoobrotowych w suficie podwieszanym pasujący do SPD i SCP</t>
  </si>
  <si>
    <t>SHP-3701F</t>
  </si>
  <si>
    <t>OBUDOWY ZEWNĘTRZNE</t>
  </si>
  <si>
    <t>SHP-3701H</t>
  </si>
  <si>
    <t>Obudowa zewnętrzna z grzałką, wentylatorami, termostatem, IP66, do kamer PTZ, temperatura pracy do -50 ▫C ~ +50 ▫C</t>
  </si>
  <si>
    <t>STH-360PO</t>
  </si>
  <si>
    <t>Obudowa zewnętrzna z grzałką, wentylatorami, termostatem, IP67 do kamer SPD 3750/3350/2700,  (do -20 ▫C)</t>
  </si>
  <si>
    <t>STH-320POV</t>
  </si>
  <si>
    <t>Obudowa zewnętrzna z grzałką, wentylatorami, termostatem, IP67 do kamery SPD-3300 oraz SPD-3000, SNP-3000</t>
  </si>
  <si>
    <t>KONWERTERY I KOŃCÓWKI BNC</t>
  </si>
  <si>
    <t>SPU-100TR</t>
  </si>
  <si>
    <t>Nadajnik/odbiornik, przesył sygnału wizyjnego z jednego źródła za pomocą skrętki komputerowej. Umieszczenie transformatora bezpośrednio na wtyku BNC daje możliwość bardzo łatwego montażu nawet przy gęsto umiejscowionych gniazdach BNC. wizyjnego do 225 m (skrętka komputerowa 5 kategorii) wymiary 17 (szer) x 17 (wys) x 56 (gł) mm</t>
  </si>
  <si>
    <t>DT-401</t>
  </si>
  <si>
    <t>Przesył sygnału wizyjnego z jednego źródła za pomocą skrętki komputerowej. Umieszczenie transformatora bezpośrednio na wtyku BNC daje możliwość bardzo łatwego montażu nawet przy gęsto umiejscowionych gniazdach BNC. wizyjnego do 400 m (skrętka komputerowa 5 kategorii).</t>
  </si>
  <si>
    <t>DT-416P</t>
  </si>
  <si>
    <t>Pasywny 16 -kanałowy nadajnik/odbiornik sygnału po skretce, gniazdo BNC , możliwosc podłączenia w konfiguracji DT-416P - nadajnik i DT416P - odbiornik . Możliwość podłacznie DT-416P odbiornik i nadajniki DT-401 prosta lub kątowa  zasieg transmisji dla sygnału monochromatycznego - max. 600m, kolorowego - max. 350m. Możliwość połączenie z konwerterem DT-401 oraz DT416</t>
  </si>
  <si>
    <t xml:space="preserve">VT-420T </t>
  </si>
  <si>
    <t>Aktywny 1 kanałowy nadajnik sygnału po skrętce, Sygnał wizyjny: 1Vpp gniazda BNC 75Ohm, Zasięg do 1800 metrów Pasmo przepustowe: 50Hz do 7MHz Uzas: 12VDC/100mA (odbiornik) i  VDC/50mA (nadajnik) Waga 130g Wymiary: 90 x 60 x 28mm Temp. Pracy: 0 ~ 50°</t>
  </si>
  <si>
    <t>VT-420R</t>
  </si>
  <si>
    <t>Aktywny 1 kanałowy odbiornik sygnału po skrętce, Sygnał wizyjny: 1Vpp gniazda BNC 75Ohm, Zasięg do 1800 metrów Pasmo przepustowe: 50Hz do 7MHz Uzas: 12VDC/100mA (odbiornik) i  VDC/50mA (nadajnik) Waga 130g Wymiary: 90 x 60 x 28mm Temp. Pracy: 0 ~ 50°</t>
  </si>
  <si>
    <t>DT-4216A</t>
  </si>
  <si>
    <t>Przeznaczony jest do wzmocnienia sygnału video z szesnastu kamer przesyłanego skrętką komputerową, umożliwiając przesył wizji do 2000 metrów (skrętka komputerowa 5 kategorii).</t>
  </si>
  <si>
    <t xml:space="preserve">Rejestracja 30 kl/s w czasie rzeczywistym z wysoką rozdzielczością D1 Maksymalna rozdzielczość: 704x576  Potrójny kodek: H.264, MPEG4 i MJPEG  Wiele jednoczesnych strumieni  Obsługa PoE  Obsługa bezpiecznego logowania poprzez HTTPS  Przeplot RS-485/422 (obsługa wielu protokołów)  1 kanałowe  ejśćie.wyjście BNC  Obsługa protokołu ONVIF </t>
  </si>
  <si>
    <t>RG-58</t>
  </si>
  <si>
    <t>Wtyk BNC zaciskany Długość: 30 mm Szerokość: 25 mm Wysokość: 14 mm Opakowanie: Folia Waga: 0.010 kg</t>
  </si>
  <si>
    <t>RG-59</t>
  </si>
  <si>
    <t>RG-60</t>
  </si>
  <si>
    <t>BNC PODWÓJNE</t>
  </si>
  <si>
    <t xml:space="preserve">Umożliwia łączenie dwóch przewodów zakończonych wtykami BNC. </t>
  </si>
  <si>
    <t>OBIEKTYWY Z MOTO ZOOMEM</t>
  </si>
  <si>
    <t>SLA-880</t>
  </si>
  <si>
    <t xml:space="preserve">1/2", 8~80mm F.1.2 , mocowanie C, 70x81x124mm </t>
  </si>
  <si>
    <t>OBIEKTYWY MANUALNE</t>
  </si>
  <si>
    <t>SLA-612 DN</t>
  </si>
  <si>
    <t>6 - 12mm, 1/2" AutoIris, IR, DC, F1.6, mocowanie CS</t>
  </si>
  <si>
    <t>SLA-3580 DN</t>
  </si>
  <si>
    <t>3,5 - 8mm, 1/3" AutoIris, IR, DC, F1.0, mocowanie CS</t>
  </si>
  <si>
    <t>SLA-2985 D</t>
  </si>
  <si>
    <t>2,9 - 8,5mm, 1/3" AutoIris, DC, F1.2, mocowanie CS</t>
  </si>
  <si>
    <t>SLA-2812DN/EX</t>
  </si>
  <si>
    <t xml:space="preserve">2.8 ~ 12mm, 1/3” AutoIris , DC, F1.3, mocowanie CS, </t>
  </si>
  <si>
    <t>SLA-550DV</t>
  </si>
  <si>
    <t>5 - 50mm, 1/3" AutoIris, F1.3, DC, mocowanie CS</t>
  </si>
  <si>
    <t>DW3080DIR</t>
  </si>
  <si>
    <r>
      <rPr>
        <sz val="8"/>
        <color indexed="8"/>
        <rFont val="Arial Narrow"/>
      </rPr>
      <t xml:space="preserve">Ogniskowa 3-8mm, automatyczna przesłona, 1/3", </t>
    </r>
    <r>
      <rPr>
        <b val="1"/>
        <sz val="8"/>
        <color indexed="10"/>
        <rFont val="Arial Narrow"/>
      </rPr>
      <t>F0.95, korekta IR</t>
    </r>
  </si>
  <si>
    <t>DW27120DIR</t>
  </si>
  <si>
    <r>
      <rPr>
        <sz val="8"/>
        <color indexed="8"/>
        <rFont val="Arial Narrow"/>
      </rPr>
      <t xml:space="preserve">Ogniskowa 2.7-12mm, automatyczna przesłona, 1/3", </t>
    </r>
    <r>
      <rPr>
        <b val="1"/>
        <sz val="8"/>
        <color indexed="10"/>
        <rFont val="Arial Narrow"/>
      </rPr>
      <t>F1.2, korekta IR</t>
    </r>
  </si>
  <si>
    <t>DW50550DIR</t>
  </si>
  <si>
    <r>
      <rPr>
        <sz val="8"/>
        <color indexed="8"/>
        <rFont val="Arial Narrow"/>
      </rPr>
      <t xml:space="preserve">Ogniskowa 5-55mm, automatyczna przesłona, 1/3", </t>
    </r>
    <r>
      <rPr>
        <b val="1"/>
        <sz val="8"/>
        <color indexed="10"/>
        <rFont val="Arial Narrow"/>
      </rPr>
      <t>F1.4, korekta IR</t>
    </r>
  </si>
  <si>
    <t>YV2.8x2.8LA-SA2L</t>
  </si>
  <si>
    <t>ogniskowa 2,8-8 mm, F 0,95~360, Mocowanie CS, automatyczna przesłona 1/3", Kąt widzenia : ok 99 - 35°</t>
  </si>
  <si>
    <t xml:space="preserve">Fujinon </t>
  </si>
  <si>
    <t>YV5X2.7R4B-SA2L</t>
  </si>
  <si>
    <r>
      <rPr>
        <sz val="8"/>
        <color indexed="8"/>
        <rFont val="Arial Narrow"/>
      </rPr>
      <t xml:space="preserve">ogniskowa 2.7-13.5 mm, F 1.3, automatyczna przesłona 1/3", kąt widzenia: ok. 99°-20°, </t>
    </r>
    <r>
      <rPr>
        <b val="1"/>
        <sz val="8"/>
        <color indexed="10"/>
        <rFont val="Arial Narrow"/>
      </rPr>
      <t>korekta IR</t>
    </r>
  </si>
  <si>
    <t>YV10x5B-SA2L</t>
  </si>
  <si>
    <t>Ogniskowa 5 - 50 mm, F 1,3~360, automatyczna przesłona 1/3", kąt widzenia : ok. 51°-5°,</t>
  </si>
  <si>
    <t xml:space="preserve">Obiektywy do kamer Megapixelowych </t>
  </si>
  <si>
    <t>SLA-M2882</t>
  </si>
  <si>
    <t>2.8 ~ 8.2mm auto iris , DC, F1.4, mocowanie CS</t>
  </si>
  <si>
    <t>SLA-M2890DN</t>
  </si>
  <si>
    <t>Ogniskowa 3.1 ~ 8mm auto iris 1/2.8" , DC, F1.2, mocowanie CS dedykowany do kamer 3 megapixel</t>
  </si>
  <si>
    <t>SLA-M2890PN</t>
  </si>
  <si>
    <t>SLA-M3180DN</t>
  </si>
  <si>
    <t>SLA-M3180PN/EX</t>
  </si>
  <si>
    <t>3.1 ~ 8mm auto iris , DC, F1.2, mocowanie CS, dedykowany do kamer 3 megapixel</t>
  </si>
  <si>
    <t>HD-3380DIR</t>
  </si>
  <si>
    <r>
      <rPr>
        <sz val="8"/>
        <color indexed="8"/>
        <rFont val="Arial Narrow"/>
      </rPr>
      <t xml:space="preserve">Ogniskowa 3,3-8mm, </t>
    </r>
    <r>
      <rPr>
        <b val="1"/>
        <sz val="8"/>
        <color indexed="10"/>
        <rFont val="Arial Narrow"/>
      </rPr>
      <t>1,3 MP</t>
    </r>
    <r>
      <rPr>
        <sz val="8"/>
        <color indexed="8"/>
        <rFont val="Arial Narrow"/>
      </rPr>
      <t xml:space="preserve"> automatyczna przesłona, 1/3", </t>
    </r>
    <r>
      <rPr>
        <b val="1"/>
        <sz val="8"/>
        <color indexed="10"/>
        <rFont val="Arial Narrow"/>
      </rPr>
      <t>F1,4, D/N korekta IR</t>
    </r>
  </si>
  <si>
    <t>HD-2812DIR</t>
  </si>
  <si>
    <r>
      <rPr>
        <sz val="8"/>
        <color indexed="8"/>
        <rFont val="Arial Narrow"/>
      </rPr>
      <t xml:space="preserve"> </t>
    </r>
  </si>
  <si>
    <t>HD-80800DIR</t>
  </si>
  <si>
    <r>
      <rPr>
        <sz val="8"/>
        <color indexed="8"/>
        <rFont val="Arial Narrow"/>
      </rPr>
      <t xml:space="preserve">Ogniskowa 8-80mm, </t>
    </r>
    <r>
      <rPr>
        <b val="1"/>
        <sz val="8"/>
        <color indexed="10"/>
        <rFont val="Arial Narrow"/>
      </rPr>
      <t xml:space="preserve">1,5 MP </t>
    </r>
    <r>
      <rPr>
        <sz val="8"/>
        <color indexed="8"/>
        <rFont val="Arial Narrow"/>
      </rPr>
      <t xml:space="preserve">automatyczna przesłona, 1/3", </t>
    </r>
    <r>
      <rPr>
        <b val="1"/>
        <sz val="8"/>
        <color indexed="10"/>
        <rFont val="Arial Narrow"/>
      </rPr>
      <t>F1.6, D/N korekta IR</t>
    </r>
  </si>
  <si>
    <t>YV4.3×2.8SA-SA2L</t>
  </si>
  <si>
    <r>
      <rPr>
        <sz val="8"/>
        <color indexed="8"/>
        <rFont val="Arial Narrow"/>
      </rPr>
      <t xml:space="preserve">Ogniskowa 2.8-12mm, </t>
    </r>
    <r>
      <rPr>
        <b val="1"/>
        <sz val="8"/>
        <color indexed="10"/>
        <rFont val="Arial Narrow"/>
      </rPr>
      <t xml:space="preserve">3,0 MP </t>
    </r>
    <r>
      <rPr>
        <sz val="8"/>
        <color indexed="8"/>
        <rFont val="Arial Narrow"/>
      </rPr>
      <t xml:space="preserve">automatyczna przesłona, 1/3" i 1/4" mocowanie CS , </t>
    </r>
    <r>
      <rPr>
        <b val="1"/>
        <sz val="8"/>
        <color indexed="10"/>
        <rFont val="Arial Narrow"/>
      </rPr>
      <t>F1.4, D/N</t>
    </r>
  </si>
  <si>
    <t>YV10×5HR4A-SA2L</t>
  </si>
  <si>
    <r>
      <rPr>
        <sz val="8"/>
        <color indexed="8"/>
        <rFont val="Arial Narrow"/>
      </rPr>
      <t>Ogniskowa 5-50mm, 1,</t>
    </r>
    <r>
      <rPr>
        <b val="1"/>
        <sz val="8"/>
        <color indexed="10"/>
        <rFont val="Arial Narrow"/>
      </rPr>
      <t xml:space="preserve">3 MP </t>
    </r>
    <r>
      <rPr>
        <sz val="8"/>
        <color indexed="8"/>
        <rFont val="Arial Narrow"/>
      </rPr>
      <t xml:space="preserve">automatyczna przesłona, 1/3" i 1/4" mocowanie CS , </t>
    </r>
    <r>
      <rPr>
        <b val="1"/>
        <sz val="8"/>
        <color indexed="10"/>
        <rFont val="Arial Narrow"/>
      </rPr>
      <t>F1.6, D/N</t>
    </r>
  </si>
  <si>
    <t>SRD-1676DP 1TB</t>
  </si>
  <si>
    <t>Rejestrator 16 kanałowy, max. rozdzielczość rejestracji 1280x576 PAL, wyświetlanie 1/4/7/9/13/16/PIP/Sekwencja, H.264, nagrywanie 400kl/s@1280H (25kl/s na kanał), pasmo 32Mbps, podgląd zdalny : WWW, iOS, Android, max. 4xHDD (HDD 1TB w komplecie), 2x USB, 1xVGA, 1xHDMI, 16 wyjśc przelotowych BNC, dwukierunkowe audio (16wejść/1wyjście), 16 wejśc alarmowych / 4 wyjścia, RS-232/RS-485, , sterowanie po kablu koncentrycznym, mysz i pilot w komplecie</t>
  </si>
  <si>
    <t>SRD-1673DP 1TB</t>
  </si>
  <si>
    <r>
      <rPr>
        <b val="1"/>
        <sz val="8"/>
        <color indexed="8"/>
        <rFont val="Arial Narrow"/>
      </rPr>
      <t>Rejestrator cyfrowy 960H</t>
    </r>
    <r>
      <rPr>
        <sz val="8"/>
        <color indexed="8"/>
        <rFont val="Arial Narrow"/>
      </rPr>
      <t xml:space="preserve">, 16 wejść video, Ethernet-1x RJ-45 10/100/1000 Base-T, RS232/485, </t>
    </r>
    <r>
      <rPr>
        <b val="1"/>
        <sz val="8"/>
        <color indexed="8"/>
        <rFont val="Arial Narrow"/>
      </rPr>
      <t>sterowanie po kablu koncentrycznym,</t>
    </r>
    <r>
      <rPr>
        <sz val="8"/>
        <color indexed="8"/>
        <rFont val="Arial Narrow"/>
      </rPr>
      <t xml:space="preserve"> kompresja H.264, </t>
    </r>
    <r>
      <rPr>
        <sz val="8"/>
        <color indexed="10"/>
        <rFont val="Arial Narrow"/>
      </rPr>
      <t>wyświetlanie</t>
    </r>
    <r>
      <rPr>
        <sz val="8"/>
        <color indexed="8"/>
        <rFont val="Arial Narrow"/>
      </rPr>
      <t xml:space="preserve"> </t>
    </r>
    <r>
      <rPr>
        <sz val="8"/>
        <color indexed="10"/>
        <rFont val="Arial Narrow"/>
      </rPr>
      <t>1920x1080p</t>
    </r>
    <r>
      <rPr>
        <sz val="8"/>
        <color indexed="8"/>
        <rFont val="Arial Narrow"/>
      </rPr>
      <t>, nagrywanie 400 kl/s w D1 dla wszystkich kamer w rozdzielczości</t>
    </r>
    <r>
      <rPr>
        <b val="1"/>
        <sz val="8"/>
        <color indexed="8"/>
        <rFont val="Arial Narrow"/>
      </rPr>
      <t xml:space="preserve"> 960x576,</t>
    </r>
    <r>
      <rPr>
        <sz val="8"/>
        <color indexed="8"/>
        <rFont val="Arial Narrow"/>
      </rPr>
      <t xml:space="preserve"> znak wodny,  4 x wyjście monitorowe (1 x HDMI, 1 x VGA-MAIN, 2 x BNC -SPOT),16 wejść/4 wyjścia alarmowe, 16 wejścia/1 wyjście audio (ADPCM), maks. 4 x HDD SATA, DVD w standardzie, możliwość podłączenia 2x macierzy dyskowych eSATA</t>
    </r>
  </si>
  <si>
    <t>SRD-1656DP 1TB</t>
  </si>
  <si>
    <t>Rejestrator 16 kanałowy, max. rozdzielczość rejestracji 1280x576 PAL, H.264, nagrywanie 100kl/s@1280H / 400kl/s@CIF, pasmo 32Mbps, podgląd zdalny : WWW, iOS, Android, max. 4xHDD (HDD 1TB w komplecie), 2x USB, 1xVGA, 1xHDMI, 16 wyjśc przelotowych BNC, dwukierunkowe audio (16wejść/1wyjście), alarm 16 wejść/4 wyjścia, RS-232/RS-485, sterowanie po kablu koncentrycznym, mysz i pilot w komplecie</t>
  </si>
  <si>
    <t>SRD-1654DP 1TB</t>
  </si>
  <si>
    <r>
      <rPr>
        <b val="1"/>
        <sz val="8"/>
        <color indexed="8"/>
        <rFont val="Arial Narrow"/>
      </rPr>
      <t>Rejestrator cyfrowy</t>
    </r>
    <r>
      <rPr>
        <sz val="8"/>
        <color indexed="8"/>
        <rFont val="Arial Narrow"/>
      </rPr>
      <t>, 16 wejść video, Ethernet-1x RJ-45 10/100/1000 Base-T, RS232/485</t>
    </r>
    <r>
      <rPr>
        <b val="1"/>
        <sz val="8"/>
        <color indexed="8"/>
        <rFont val="Arial Narrow"/>
      </rPr>
      <t>,</t>
    </r>
    <r>
      <rPr>
        <sz val="8"/>
        <color indexed="8"/>
        <rFont val="Arial Narrow"/>
      </rPr>
      <t xml:space="preserve"> kompresja H.264, </t>
    </r>
    <r>
      <rPr>
        <sz val="8"/>
        <color indexed="10"/>
        <rFont val="Arial Narrow"/>
      </rPr>
      <t>wyświetlanie</t>
    </r>
    <r>
      <rPr>
        <sz val="8"/>
        <color indexed="8"/>
        <rFont val="Arial Narrow"/>
      </rPr>
      <t xml:space="preserve"> </t>
    </r>
    <r>
      <rPr>
        <sz val="8"/>
        <color indexed="10"/>
        <rFont val="Arial Narrow"/>
      </rPr>
      <t>1920x1080p</t>
    </r>
    <r>
      <rPr>
        <sz val="8"/>
        <color indexed="8"/>
        <rFont val="Arial Narrow"/>
      </rPr>
      <t>, nagrywanie 100 kl/s w  928 x 576  dla wszystkich kamer</t>
    </r>
    <r>
      <rPr>
        <b val="1"/>
        <sz val="8"/>
        <color indexed="8"/>
        <rFont val="Arial Narrow"/>
      </rPr>
      <t>,</t>
    </r>
    <r>
      <rPr>
        <sz val="8"/>
        <color indexed="8"/>
        <rFont val="Arial Narrow"/>
      </rPr>
      <t xml:space="preserve"> znak wodny,  4 x wyjście monitorowe (1 x HDMI, 1 x VGA-MAIN, 2 x BNC -SPOT),16 wejść/4 wyjścia alarmowe, 4 wejścia/1 wyjście audio (G.711), maks. 4 x HDD SATA, DVD w standardzie</t>
    </r>
  </si>
  <si>
    <t>SRD-1653DP 1TB</t>
  </si>
  <si>
    <r>
      <rPr>
        <sz val="8"/>
        <color indexed="8"/>
        <rFont val="Arial Narrow"/>
      </rPr>
      <t xml:space="preserve">Rejestrator cyfrowy 960H, 16 wejść video, Ethernet- 1 x RJ-45 10/100 Base-T, RS232/485, kompresja H.264, </t>
    </r>
    <r>
      <rPr>
        <sz val="8"/>
        <color indexed="10"/>
        <rFont val="Arial Narrow"/>
      </rPr>
      <t>wyświetlanie 1920x1080p</t>
    </r>
    <r>
      <rPr>
        <sz val="8"/>
        <color indexed="8"/>
        <rFont val="Arial Narrow"/>
      </rPr>
      <t>, nagrywanie 400 kl/s w CIF dla wszystkich kamer 960x576, znak wodny,  4 x wyjście monitorowe (1 x HDMI, 1 x VGA-MAIN, 2 x BNC-SPOT), 16 wejść/4 wyjścia alarmowe, 16 wejścia/1 wyjście audio, maks. 4 x HDD SATA, DVD w standardzie, możliwość podłączenia 2x macierzy dyskowych eSATA</t>
    </r>
  </si>
  <si>
    <t>SRD-1642P 1TB</t>
  </si>
  <si>
    <t xml:space="preserve">Rejestrator cyfrowy 960H, 16 wejść video, Ethernet- 1 x RJ-45 10/100 Base-T, RS232/485, kompresja H.264, wyświetlanie 1920x1080p, nagrywanie 400 kl/s w CIF dla wszystkich kamer 960x576, znak wodny,  3 x wyjście monitorowe (1 x HDMI, 1 x VGA-MAIN, 1 x BNC-SPOT), 16 wejść/2 wyjścia alarmowe, 4 wejścia/1 wyjście audio, maks. 2 x HDD SATA, DVD w standardzie
</t>
  </si>
  <si>
    <t>SRD-1640P 500GB</t>
  </si>
  <si>
    <t>Rejestrator cyfrowy, 16 wejść video, Ethernet- 1 x RJ-45 10/100 Base-T ( transmisja w CIF -1 użyt na żywo ), RS485, komnpresja H.264, wyświetlanie 704x576, nagrywanie 100 kl/s w 4 CIF dla wszystkich kamer, znak wodny,  2 x wyjście monitorowe (1 x BNC, 1 x VGA - MAIN)16 wejść/2 wyjścia alarmowe, 4 wejścia/1 wyjście audio (ADPCM), maks. 1 x HDD SATA, Zasilanie 12V</t>
  </si>
  <si>
    <t>SRD-876DP 1TB</t>
  </si>
  <si>
    <t>Rejetrator cyfrowy, 8 wejść wideo, Ethernet 1x RJ-45 10/100/1000 Base-T, pasmo 32Mbps, zdalny podgląd (iOS/Android/WWW), RS-232/485, Pelco-C (sterowanie po kablu koncentrycznym), H.264, nagrywanie 200kl/s (25kl/s dla każdego kanału) 1280x576p, wyświetlanie 1920x1080p, 1xHDMI, 1xVGA, 1xSPOT, 8xBNC przelotowe, alarm 8 wejścia/4 wyjścia, audio 4 wejścia/1wyjście, 2xUSB, max. 4 x HDD (HDD 1TB w komplecie), DVD-RW, pilot, mysz</t>
  </si>
  <si>
    <t>SRD-874DP 500GB</t>
  </si>
  <si>
    <r>
      <rPr>
        <b val="1"/>
        <sz val="8"/>
        <color indexed="8"/>
        <rFont val="Arial Narrow"/>
      </rPr>
      <t>Rejestrator cyfrowy</t>
    </r>
    <r>
      <rPr>
        <sz val="8"/>
        <color indexed="8"/>
        <rFont val="Arial Narrow"/>
      </rPr>
      <t>, 8 wejść video, Ethernet-1x RJ-45 10/100/1000 Base-T, RS232/485</t>
    </r>
    <r>
      <rPr>
        <b val="1"/>
        <sz val="8"/>
        <color indexed="8"/>
        <rFont val="Arial Narrow"/>
      </rPr>
      <t>,</t>
    </r>
    <r>
      <rPr>
        <sz val="8"/>
        <color indexed="8"/>
        <rFont val="Arial Narrow"/>
      </rPr>
      <t xml:space="preserve"> kompresja H.264, </t>
    </r>
    <r>
      <rPr>
        <sz val="8"/>
        <color indexed="10"/>
        <rFont val="Arial Narrow"/>
      </rPr>
      <t>wyświetlanie</t>
    </r>
    <r>
      <rPr>
        <sz val="8"/>
        <color indexed="8"/>
        <rFont val="Arial Narrow"/>
      </rPr>
      <t xml:space="preserve"> </t>
    </r>
    <r>
      <rPr>
        <sz val="8"/>
        <color indexed="10"/>
        <rFont val="Arial Narrow"/>
      </rPr>
      <t>1920x1080p</t>
    </r>
    <r>
      <rPr>
        <sz val="8"/>
        <color indexed="8"/>
        <rFont val="Arial Narrow"/>
      </rPr>
      <t>, nagrywanie 50 kl/s w  928 x 576  dla wszystkich kamer</t>
    </r>
    <r>
      <rPr>
        <b val="1"/>
        <sz val="8"/>
        <color indexed="8"/>
        <rFont val="Arial Narrow"/>
      </rPr>
      <t>,</t>
    </r>
    <r>
      <rPr>
        <sz val="8"/>
        <color indexed="8"/>
        <rFont val="Arial Narrow"/>
      </rPr>
      <t xml:space="preserve"> znak wodny,  4 x wyjście monitorowe (1 x HDMI, 1 x VGA-MAIN, 2 x BNC -SPOT),8 wejść/4 wyjścia alarmowe, 8 wejścia/1 wyjście audio (G.711), maks. 4 x HDD SATA, DVD w standardzie</t>
    </r>
  </si>
  <si>
    <t>SRD-873DP 1TB</t>
  </si>
  <si>
    <r>
      <rPr>
        <b val="1"/>
        <sz val="8"/>
        <color indexed="8"/>
        <rFont val="Arial Narrow"/>
      </rPr>
      <t>Rejestrator cyfrowy 960H</t>
    </r>
    <r>
      <rPr>
        <sz val="8"/>
        <color indexed="8"/>
        <rFont val="Arial Narrow"/>
      </rPr>
      <t xml:space="preserve">, 8 wejść video, Ethernet-1x RJ-45 10/100/1000 Base-T, RS232/485, </t>
    </r>
    <r>
      <rPr>
        <b val="1"/>
        <sz val="8"/>
        <color indexed="8"/>
        <rFont val="Arial Narrow"/>
      </rPr>
      <t>sterowanie po kablu koncentrycznym,</t>
    </r>
    <r>
      <rPr>
        <sz val="8"/>
        <color indexed="8"/>
        <rFont val="Arial Narrow"/>
      </rPr>
      <t xml:space="preserve"> kompresja H.264, </t>
    </r>
    <r>
      <rPr>
        <sz val="8"/>
        <color indexed="10"/>
        <rFont val="Arial Narrow"/>
      </rPr>
      <t>wyświetlanie</t>
    </r>
    <r>
      <rPr>
        <sz val="8"/>
        <color indexed="8"/>
        <rFont val="Arial Narrow"/>
      </rPr>
      <t xml:space="preserve"> </t>
    </r>
    <r>
      <rPr>
        <sz val="8"/>
        <color indexed="10"/>
        <rFont val="Arial Narrow"/>
      </rPr>
      <t>1920x1080p</t>
    </r>
    <r>
      <rPr>
        <sz val="8"/>
        <color indexed="8"/>
        <rFont val="Arial Narrow"/>
      </rPr>
      <t>, nagrywanie 200 kl/s w D1 dla wszystkich kamer w rozdzielczości</t>
    </r>
    <r>
      <rPr>
        <b val="1"/>
        <sz val="8"/>
        <color indexed="8"/>
        <rFont val="Arial Narrow"/>
      </rPr>
      <t xml:space="preserve"> 960x576,</t>
    </r>
    <r>
      <rPr>
        <sz val="8"/>
        <color indexed="8"/>
        <rFont val="Arial Narrow"/>
      </rPr>
      <t xml:space="preserve"> znak wodny,  4 x wyjście monitorowe (1 x HDMI, 1 x VGA-MAIN, 2 x BNC -SPOT),8 wejść/4 wyjścia alarmowe, 8 wejścia/1 wyjście audio (ADPCM), maks. 4 x HDD SATA, DVD w standardzie, możliwość podłączenia 2x macierzy dyskowych eSATA</t>
    </r>
  </si>
  <si>
    <t>SRD-854P 1TB</t>
  </si>
  <si>
    <t>Rejestrator cyfrowy, 8 wejśc wideo, Ethernet 1x RJ-45 10/100/1000 Base-T, pasmo 32Mbps, zdalny podgląd (iOS/Android,WWW) RS-232/485, kompresja H.264, nagrywanie 200kl/s (25kl/s dla każdego kanału) 352x288p / 50kl/s dla wszystkich kanałów 928x576p, wyświetlanie 1920x1080p, 1xHDMI, 1xVGA, 2xSPOT, alarm 8 wejśc/4 wyjścia, audio 4 wejścia/1wyjście, 2xUSB, max. 4 x HDD(HDD 1TB w komplecie), DVD-RW, pilot, mysz</t>
  </si>
  <si>
    <t>SRD-842P 1TB</t>
  </si>
  <si>
    <t>Rejestrator cyfrowy, 8 wejśc wideo, Ethernet 1x RJ-45 10/100 Base-T, pasmo 16Mbps, zdalny podgląd (iOS/Android,WWW) RS-232/485, Pelco-C (sterowanie po kablu koncentrycznym), kompresja H.264, nagrywanie 200kl/s (25kl/s dla każdego kanału) 960x576p, wyświetlanie 1920x1080p, 1xHDMI, 1xVGA, 1xSPOT, alarm 8 wejśc/2 wyjścia, audio 4 wejścia/1wyjście, 2xUSB, max. 2 x HDD (HDD 1TB w komplecie), pilot, mysz</t>
  </si>
  <si>
    <t>SRD-476DP 1TB</t>
  </si>
  <si>
    <t>Rejetrator cyfrowy, 4 wejścia wideo, Ethernet 1x RJ-45 10/100/1000 Base-T, pasmo 16Mbps, zdalny podgląd (iOS/Android/WWW), RS-232/485, Pelco-C (sterowanie po kablu koncentrycznym), H.264, nagrywanie 100kl/s (25kl/s dla każdego kanału) 1280x576p, wyświetlanie 1920x1080p, 1xHDMI, 1xVGA, 1xSPOT, 4xBNC przelotowe, alarm 4 wejścia/1wyjście, audio 4 wejścia/1wyjście, 2xUSB, max. 1 x HDD (HDD 1TB w komplecie), DVD-RW, pilot, mysz</t>
  </si>
  <si>
    <t xml:space="preserve">SRD-473DP 500GB </t>
  </si>
  <si>
    <t>Rejestrator cyfrowy, 4 wejść video, Ethernet- 1x RJ-45 10/100/1000 Base-T, RS232/485, kompresja H.264, nagrywanie 100 kl/s w WD1 928 x 576 dla wszystkich kamer, znak wodny,  4 x wyjście monitorowe ( 1 x VGA - MAIN, 2 x BNC - SPOT), 4 wejść/4 wyjścia alarmowe, 4 wejścia/1 wyjście audio (ADPCM), maks. 1 x HDD SATA, DVD w standardzie</t>
  </si>
  <si>
    <t>SRD-445 1TB</t>
  </si>
  <si>
    <t>Rejetrator cyfrowy, 4 wejścia wideo, Ethernet 1x RJ-45 10/100 Base-T, pasmo 8Mbps, zdalny podgląd (iOS/Android/WWW), RS-232/485, Pelco-C (sterowanie po kablu koncentrycznym), H.264, nagrywanie 100kl/s (25kl/s dla każdego kanału) 960x576p, wyświetlanie 1920x1080p, 1xHDMI, 1xVGA, 1xSPOT, alarm 4 wejścia/2 wyjścia, audio 4 wejścia/1wyjście, 2xUSB, max. 1 x HDD (HDD 1TB w komplecie), pilot, mysz</t>
  </si>
  <si>
    <t>SRD-443 500GB</t>
  </si>
  <si>
    <r>
      <rPr>
        <sz val="8"/>
        <color indexed="8"/>
        <rFont val="Arial Narrow"/>
      </rPr>
      <t xml:space="preserve">Rejestrator cyfrowy, 4 wejść video, Ethernet- 1x RJ-45 10/100 Base-T, kompresja H.264, wyświetlanie 704x576, nagrywanie 100 kl/s w CIF dla wszystkich kamer, </t>
    </r>
    <r>
      <rPr>
        <b val="1"/>
        <sz val="8"/>
        <color indexed="10"/>
        <rFont val="Arial Narrow"/>
      </rPr>
      <t>25 kl/s w 4 CIF dla wszystkich kamer</t>
    </r>
    <r>
      <rPr>
        <sz val="8"/>
        <color indexed="8"/>
        <rFont val="Arial Narrow"/>
      </rPr>
      <t xml:space="preserve"> , znak wodny,  2 x wyjście monitorowe (1 x BNC, 1 x VGA - MAIN ), 4 wejść/1 wyjścia alarmowe,4 wejścia/1 wyjście audio (G.711), maks. 1 x HDD SATA, brak DVD</t>
    </r>
  </si>
  <si>
    <t>SRD-442 500GB</t>
  </si>
  <si>
    <r>
      <rPr>
        <sz val="8"/>
        <color indexed="8"/>
        <rFont val="Arial Narrow"/>
      </rPr>
      <t>Rejestrator cyfrowy z wyświetlaczem dotykowym 4,3", 4 wejść video, Ethernet- 1x RJ-45 10/100 Base-T(transfer w sieć w CIF), kompresja H.264, wyświetlanie 704x576, nagrywanie 25 kl/s w 4CIF</t>
    </r>
    <r>
      <rPr>
        <b val="1"/>
        <sz val="8"/>
        <color indexed="10"/>
        <rFont val="Arial Narrow"/>
      </rPr>
      <t xml:space="preserve"> dla wszystkich kamer</t>
    </r>
    <r>
      <rPr>
        <sz val="8"/>
        <color indexed="8"/>
        <rFont val="Arial Narrow"/>
      </rPr>
      <t xml:space="preserve"> , znak wodny,  RS-485-sterowanie kamerami PTZ, 2 x wyjście monitorowe (1 x BNC lub 1 x VGA - MAIN ), 4 wejść/1 wyjścia alarmowe, 1 wejścia/1 wyjście audio (G.711), maks. 2 x HDD SATA, brak DVD</t>
    </r>
  </si>
  <si>
    <t>AKCESORIA DO REJESTRATORÓW</t>
  </si>
  <si>
    <t>MONITORY LED</t>
  </si>
  <si>
    <t>SMT-4031</t>
  </si>
  <si>
    <t>40" LED Monitor, 1920x1080, 16:9, HDMI x2, VGAx1,  RCA, 500cd/m2, Kontrast: 5000:1, Ethernet/RS-232C zdalne zarządzanie, głośniki</t>
  </si>
  <si>
    <t>SMT-3231</t>
  </si>
  <si>
    <t>32" LED Monitor, 1920x1080, 16:9, HDMI x2, VGAx1,  RCA, 500cd/m2, kontrast: 5000:1, Ethernet/RS-232C zdalne zarządzanie, głośniki</t>
  </si>
  <si>
    <t>SMT-2730</t>
  </si>
  <si>
    <t>27" LED Monitor, 1920x1080, 16:9, HDMI x2, VGAx1, BNC (CVBS) x 2 we/wy, RCA, 300cd/m2, kontrast: 1000:1, głośniki</t>
  </si>
  <si>
    <t>SMT-2232</t>
  </si>
  <si>
    <t>Przekątna ekranu 21,5" technologia LED, rozdzielczość 1920x1080, kontrast: 1000:1, czas reakcji: 5ms, jasność 250 cd/m2, wejścia: 1xVGA, 1x HDMI, 2xBNC, kolor grafitowy, wbudowane głośniki</t>
  </si>
  <si>
    <t>SMT-1934P</t>
  </si>
  <si>
    <t>Przekątna ekranu 19" technologia LED, rozdzielczość 1280x1024, kontrast: 1000:1, czas reakcji: 5ms, wejścia:  1 x HDMI, 1xVGA, 2xBNC, 2 x wyjścia BNC, wbudowane głośniki, Zasilanie 230V matryca zabezpieczona szkłem</t>
  </si>
  <si>
    <t>SMT-1930P</t>
  </si>
  <si>
    <t>Przekątna ekranu 18,5" technologia LED, rozdzielczość 1360x768, kontrast: 1000:1, czas reakcji: 5ms, wejścia:  1 x HDMI, 1xVGA, 1x S-Video, 2xBNC, wbudowane głośniki, Zasilanie 230V</t>
  </si>
  <si>
    <t>SMT-1914</t>
  </si>
  <si>
    <t>Przekątna ekranu 19" technologia LED, rozdzielczość 1280x1024, kontrast: 1000:1, czas reakcji: 5ms, wejścia: 1xVGA, kolor grafitowy, Zasilanie 230V, matryca zabezpieczona szkłem</t>
  </si>
  <si>
    <t>SMT-1734</t>
  </si>
  <si>
    <t>Monitor LED 17", maksymalna rozdzielczość 1280x1024, kontrast 1000:1, 5ms, 250cd/m2, BNC 1wej./1wyj., 1x HDMI, 1x D-Sub, głośniki 2x1W, matryca zabezpieczona szkłem, zasilanie 230V</t>
  </si>
  <si>
    <t>SBM-320ST</t>
  </si>
  <si>
    <t>Nóżki do monitora smt-4023</t>
  </si>
  <si>
    <t>SBM-400ST</t>
  </si>
  <si>
    <t>KROSOWNICA WIZYJNA</t>
  </si>
  <si>
    <t>SMX-25632</t>
  </si>
  <si>
    <t>Krosownica wizyjna 64 wejść wizyjnych, możliwość sterowania za pomocą klawiatury SCC-3100A oraz DCK-255. Wersja RACK</t>
  </si>
  <si>
    <t>SME-25632</t>
  </si>
  <si>
    <t>Moduł 64 wejść wizyjnych do krosownicy SMX-25632</t>
  </si>
  <si>
    <t>SMV-25632</t>
  </si>
  <si>
    <t>Karta 2 wyjść wizyjnych do krosownicy SMX-25632</t>
  </si>
  <si>
    <t>DMX-25632</t>
  </si>
  <si>
    <t>Moduł główny krosownicy 64 wejścia wiztyjnych, Wersja RACK</t>
  </si>
  <si>
    <t>DME-6432</t>
  </si>
  <si>
    <t>Roszerzenie do modułu DMX-25632 o kolejne 64 wejścia wizyjnych, Wersja RACK</t>
  </si>
  <si>
    <t>DVC-6432</t>
  </si>
  <si>
    <t>Karta wizyjna do modułu głownego DMX-25632 posidająca dwa wyjścia monitorowe</t>
  </si>
  <si>
    <t>SMX-6402</t>
  </si>
  <si>
    <t>Krosownica wizyjna 64 wejścia i 2 wyjścia monitorowe</t>
  </si>
  <si>
    <t>SMX-6404</t>
  </si>
  <si>
    <t>Krosownica wizyjna 64 wejścia i 4 wyjścia monitorowe</t>
  </si>
  <si>
    <t>SMX-6406</t>
  </si>
  <si>
    <t>Krosownica wizyjna 64 wejścia i 6 wyjść monitorowych</t>
  </si>
  <si>
    <t>SMX-6408</t>
  </si>
  <si>
    <t>Krosownica wizyjna 64 wejścia i 8 wyjść monitorowych</t>
  </si>
  <si>
    <t>SMX-6410</t>
  </si>
  <si>
    <t>Krosownica wizyjna 64 wejścia i 10 wyjść monitorowych</t>
  </si>
  <si>
    <t>SMX-6412</t>
  </si>
  <si>
    <t>Krosownica wizyjna 64 wejścia i 12 wyjść monitorowych</t>
  </si>
  <si>
    <t>SMX-6414</t>
  </si>
  <si>
    <t>Krosownica wizyjna 64 wejścia i 14 wyjść monitorowych</t>
  </si>
  <si>
    <t>SMX-6416</t>
  </si>
  <si>
    <t>Krosownica wizyjna 64 wejścia i 16 wyjść monitorowych</t>
  </si>
  <si>
    <t>SMX-6418</t>
  </si>
  <si>
    <t>Krosownica wizyjna 64 wejścia i 18 wyjść monitorowych</t>
  </si>
  <si>
    <t>SMX-6420</t>
  </si>
  <si>
    <t>Krosownica wizyjna 64 wejścia i 20 wyjść monitorowych</t>
  </si>
  <si>
    <t>SMX-6422</t>
  </si>
  <si>
    <t>Krosownica wizyjna 64 wejścia i 22 wyjść monitorowych</t>
  </si>
  <si>
    <t>SMX-6424</t>
  </si>
  <si>
    <t>Krosownica wizyjna 64 wejścia i 24 wyjść monitorowych</t>
  </si>
  <si>
    <t>SMX-6426</t>
  </si>
  <si>
    <t>Krosownica wizyjna 64 wejścia i 26 wyjść monitorowych</t>
  </si>
  <si>
    <t>SMX-6428</t>
  </si>
  <si>
    <t>Krosownica wizyjna 64 wejścia i 28 wyjść monitorowych</t>
  </si>
  <si>
    <t>SMX-6430</t>
  </si>
  <si>
    <t>Krosownica wizyjna 64 wejścia i 30 wyjść monitorowych</t>
  </si>
  <si>
    <t>SMX-6432</t>
  </si>
  <si>
    <t>Krosownica wizyjna 64 wejścia i 32 wyjść monitorowych</t>
  </si>
  <si>
    <t>SMX-12802</t>
  </si>
  <si>
    <t>Krosownica wizyjna 128 wejść i 2 wyjść monitorowych</t>
  </si>
  <si>
    <t>SMX-12804</t>
  </si>
  <si>
    <t>Krosownica wizyjna 128 wejść i 4 wyjść monitorowych</t>
  </si>
  <si>
    <t>SMX-12806</t>
  </si>
  <si>
    <t>Krosownica wizyjna 128 wejść i 6 wyjść monitorowych</t>
  </si>
  <si>
    <t>SMX-12808</t>
  </si>
  <si>
    <t>Krosownica wizyjna 128 wejść i 8 wyjść monitorowych</t>
  </si>
  <si>
    <t>SMX-12810</t>
  </si>
  <si>
    <t>Krosownica wizyjna 128 wejść i 10 wyjść monitorowych</t>
  </si>
  <si>
    <t>SMX-12812</t>
  </si>
  <si>
    <t>Krosownica wizyjna 128 wejść i 12 wyjść monitorowych</t>
  </si>
  <si>
    <t>SMX-12814</t>
  </si>
  <si>
    <t>Krosownica wizyjna 128 wejść i 14 wyjść monitorowych</t>
  </si>
  <si>
    <t>SMX-12816</t>
  </si>
  <si>
    <t>Krosownica wizyjna 128 wejść i 16 wyjść monitorowych</t>
  </si>
  <si>
    <t>SMX-12818</t>
  </si>
  <si>
    <t>Krosownica wizyjna 128 wejść i 18 wyjść monitorowych</t>
  </si>
  <si>
    <t>SMX-12820</t>
  </si>
  <si>
    <t>Krosownica wizyjna 128 wejść i 20 wyjść monitorowych</t>
  </si>
  <si>
    <t>SMX-12822</t>
  </si>
  <si>
    <t>Krosownica wizyjna 128 wejść i 22 wyjść monitorowych</t>
  </si>
  <si>
    <t>SMX-12824</t>
  </si>
  <si>
    <t>Krosownica wizyjna 128 wejść i 24 wyjść monitorowych</t>
  </si>
  <si>
    <t>SMX-12826</t>
  </si>
  <si>
    <t>Krosownica wizyjna 128 wejść i 26 wyjść monitorowych</t>
  </si>
  <si>
    <t>SMX-12828</t>
  </si>
  <si>
    <t>Krosownica wizyjna 128 wejść i 28 wyjść monitorowych</t>
  </si>
  <si>
    <t>SMX-12830</t>
  </si>
  <si>
    <t>Krosownica wizyjna 128 wejść i 30 wyjść monitorowych</t>
  </si>
  <si>
    <t>SMX-12832</t>
  </si>
  <si>
    <t>Krosownica wizyjna 128 wejść i 32 wyjść monitorowych</t>
  </si>
  <si>
    <t>SMX-19202</t>
  </si>
  <si>
    <t>Krosownica wizyjna 192 wejść i 2 wyjść monitorowych</t>
  </si>
  <si>
    <t>SMX-19204</t>
  </si>
  <si>
    <t>Krosownica wizyjna 192 wejść i 4 wyjść monitorowych</t>
  </si>
  <si>
    <t>SMX-19206</t>
  </si>
  <si>
    <t>Krosownica wizyjna 192 wejść i 6 wyjść monitorowych</t>
  </si>
  <si>
    <t>SMX-19208</t>
  </si>
  <si>
    <t>Krosownica wizyjna 192 wejść i 8 wyjść monitorowych</t>
  </si>
  <si>
    <t>SMX-19210</t>
  </si>
  <si>
    <t>Krosownica wizyjna 192 wejść i 10 wyjść monitorowych</t>
  </si>
  <si>
    <t>SMX-19212</t>
  </si>
  <si>
    <t>Krosownica wizyjna 192 wejść i 12 wyjść monitorowych</t>
  </si>
  <si>
    <t>SMX-19214</t>
  </si>
  <si>
    <t>Krosownica wizyjna 192 wejść i 14 wyjść monitorowych</t>
  </si>
  <si>
    <t>SMX-19216</t>
  </si>
  <si>
    <t>Krosownica wizyjna 192 wejść i 16 wyjść monitorowych</t>
  </si>
  <si>
    <t>SMX-19218</t>
  </si>
  <si>
    <t>Krosownica wizyjna 192 wejść i 18 wyjść monitorowych</t>
  </si>
  <si>
    <t>SMX-19220</t>
  </si>
  <si>
    <t>Krosownica wizyjna 192 wejść i 20 wyjść monitorowych</t>
  </si>
  <si>
    <t>SMX-19222</t>
  </si>
  <si>
    <t>Krosownica wizyjna 192 wejść i 22 wyjść monitorowych</t>
  </si>
  <si>
    <t>SMX-19224</t>
  </si>
  <si>
    <t>Krosownica wizyjna 192 wejść i 24 wyjść monitorowych</t>
  </si>
  <si>
    <t>SMX-19226</t>
  </si>
  <si>
    <t>Krosownica wizyjna 192 wejść i 26 wyjść monitorowych</t>
  </si>
  <si>
    <t>SMX-19228</t>
  </si>
  <si>
    <t>Krosownica wizyjna 192 wejść i 28 wyjść monitorowych</t>
  </si>
  <si>
    <t>SMX-19230</t>
  </si>
  <si>
    <t>Krosownica wizyjna 192 wejść i 30 wyjść monitorowych</t>
  </si>
  <si>
    <t>SMX-19232</t>
  </si>
  <si>
    <t>Krosownica wizyjna 192 wejść i 32 wyjść monitorowych</t>
  </si>
  <si>
    <t>SMX-25602</t>
  </si>
  <si>
    <t>Krosownica wizyjna 256 wejść i 2 wyjść monitorowych</t>
  </si>
  <si>
    <t>SMX-25604</t>
  </si>
  <si>
    <t>Krosownica wizyjna 256 wejść i 4 wyjść monitorowych</t>
  </si>
  <si>
    <t>SMX-25606</t>
  </si>
  <si>
    <t>Krosownica wizyjna 256 wejść i 6 wyjść monitorowych</t>
  </si>
  <si>
    <t>SMX-25608</t>
  </si>
  <si>
    <t>Krosownica wizyjna 256 wejść i 8 wyjść monitorowych</t>
  </si>
  <si>
    <t>SMX-25610</t>
  </si>
  <si>
    <t>Krosownica wizyjna 256 wejść i 10 wyjść monitorowych</t>
  </si>
  <si>
    <t>SMX-25612</t>
  </si>
  <si>
    <t>Krosownica wizyjna 256 wejść i 12 wyjść monitorowych</t>
  </si>
  <si>
    <t>SMX-25614</t>
  </si>
  <si>
    <t>Krosownica wizyjna 256 wejść i 14 wyjść monitorowych</t>
  </si>
  <si>
    <t>SMX-25616</t>
  </si>
  <si>
    <t>Krosownica wizyjna 256 wejść i 16 wyjść monitorowych</t>
  </si>
  <si>
    <t>SMX-25618</t>
  </si>
  <si>
    <t>Krosownica wizyjna 256 wejść i 18 wyjść monitorowych</t>
  </si>
  <si>
    <t>SMX-25620</t>
  </si>
  <si>
    <t>Krosownica wizyjna 256 wejść i 20 wyjść monitorowych</t>
  </si>
  <si>
    <t>SMX-25622</t>
  </si>
  <si>
    <t>Krosownica wizyjna 256 wejść i 22 wyjść monitorowych</t>
  </si>
  <si>
    <t>SMX-25624</t>
  </si>
  <si>
    <t>Krosownica wizyjna 256 wejść i 24 wyjść monitorowych</t>
  </si>
  <si>
    <t>SMX-25626</t>
  </si>
  <si>
    <t>Krosownica wizyjna 256 wejść i 26 wyjść monitorowych</t>
  </si>
  <si>
    <t>SMX-25628</t>
  </si>
  <si>
    <t>Krosownica wizyjna 256 wejść i 28 wyjść monitorowych</t>
  </si>
  <si>
    <t>SMX-25630</t>
  </si>
  <si>
    <t>Krosownica wizyjna 256 wejść i 30 wyjść monitorowych</t>
  </si>
  <si>
    <t>Krosownica wizyjna 256 wejść i 32 wyjść monitorowych</t>
  </si>
  <si>
    <t>ST B</t>
  </si>
  <si>
    <t>Klawiatura sterująca do sterowania kamerami szybkoobrotowymi , krosownica.</t>
  </si>
  <si>
    <t>Cenna netto EURO</t>
  </si>
  <si>
    <t>SPB-VAN1</t>
  </si>
  <si>
    <t>Klosz przyciemniany: SCV-2120, SCV-2080R</t>
  </si>
  <si>
    <t>SPB-VAN2</t>
  </si>
  <si>
    <t>Klosz przyciemniany: SCV-3080, SCV-2080, SNV-7082 SNV-5080 SNV-3082 SNV-3120</t>
  </si>
  <si>
    <t>SPB-IND1</t>
  </si>
  <si>
    <t>Klosz przyciemniany: SCD-3080, SCD-2080</t>
  </si>
  <si>
    <t>SPB-IND2</t>
  </si>
  <si>
    <t>Klosz przyciemniany: SCD-2010, SCD-2030</t>
  </si>
  <si>
    <t>SPB-IND3</t>
  </si>
  <si>
    <t>Klosz przyciemniany Lens</t>
  </si>
  <si>
    <t>SPB-PTZ1</t>
  </si>
  <si>
    <t>Klosz przyciemniany: SCP-2270, SCP-2330, SCP-3370, SNP-3370, SNP-5200, SNP-6200</t>
  </si>
  <si>
    <t>SPB-PTZ2</t>
  </si>
  <si>
    <t>Klosz przyciemniany: SCP-2270H, SCP-2330H, SCP-3370TH SNP-5200H, SNP-6200H, SHP-3700H, SHP-3700F</t>
  </si>
  <si>
    <t>SPB-PTZ5</t>
  </si>
  <si>
    <t>Klosz przyciemniany: SCP-3120, SCP-2120, SNP-3120</t>
  </si>
  <si>
    <t>SBP-PTZ6</t>
  </si>
  <si>
    <t>Klosz przyciemniany</t>
  </si>
  <si>
    <t>SBP-PTZ7</t>
  </si>
  <si>
    <t>SBU-500IM</t>
  </si>
  <si>
    <t xml:space="preserve">Uchwyt do oświetlaczy IR - SPI-10 / SPI-30 </t>
  </si>
  <si>
    <t>HEK30K1Y00</t>
  </si>
  <si>
    <t xml:space="preserve">Obudowa aluminiowa, grzałka 230V AC, maksymalny pobór grzałki 40W, wymiary 320 mm, IP 66, w komlecie nie ma uchwytu </t>
  </si>
  <si>
    <t>HEK30K2Y00</t>
  </si>
  <si>
    <t>Obudowa aluminiowa, grzałka 12V DC/24V AC, maksymalny pobór grzałki 20W, wymiary 320 mm, IP 66, w komlecie nie ma uchwytu</t>
  </si>
  <si>
    <t>HOV32K1A000</t>
  </si>
  <si>
    <t>Obudowa aluminiowa, otwierana na bok, grzałka 230V AC, maksymalny pobór grzałki 40W, wymiary obudowy 512 mm, IP 66, w komlecie nie ma uchwytu.</t>
  </si>
  <si>
    <t>HOV32K2A000</t>
  </si>
  <si>
    <t>Obudowa aluminiowa, otwierana na bok, grzałka  12V DC/24V AC, maksymalny pobór grzałki 20W, wymiary obudowy 512 mm, IP 66, w komlecie nie ma uchwytu.,</t>
  </si>
  <si>
    <t>HPV36K1A000</t>
  </si>
  <si>
    <t>Obudowa aluminiowa, otwierana na bok, grzałka 230V AC, maksymalny pobór grzałki 40W, wymiary 360 mm, IP 66, w komlecie nie ma uchwytu.</t>
  </si>
  <si>
    <t>HPV36K2A000B</t>
  </si>
  <si>
    <t>Obudowa aluminiowa, otwierana na bok, grzałka  12V DC/24V AC, maksymalny pobór grzałki 20W, wymiary 360 mm, IP 66, w komlecie nie ma uchwytu.,</t>
  </si>
  <si>
    <t>WBJA</t>
  </si>
  <si>
    <t xml:space="preserve">Uchwyt do obudowy HEK
Zewnętrzny </t>
  </si>
  <si>
    <t>WBOVA2</t>
  </si>
  <si>
    <t xml:space="preserve">Uchwyt zewnętrzny do HEK
Kable schowane w uchwycie </t>
  </si>
  <si>
    <t>WBCLA</t>
  </si>
  <si>
    <t>Uchwyt wewnętrzny</t>
  </si>
  <si>
    <t>WBCD</t>
  </si>
  <si>
    <t xml:space="preserve">Uchwyt wewnętrzny
Wymiary 140 mm </t>
  </si>
  <si>
    <t>GL-215</t>
  </si>
  <si>
    <t>Uchwyt sufitowy</t>
  </si>
  <si>
    <t>GL-218A</t>
  </si>
  <si>
    <t>Adapter słupowy</t>
  </si>
  <si>
    <t>GL-202</t>
  </si>
  <si>
    <t>Uchwyt plastikowy do kamer wewnętrzny, maksymalne obciążenie 3.0kg, wymiary: 160mmx90mm, obrot: 360% pochylenie:90%</t>
  </si>
  <si>
    <t>GL-201</t>
  </si>
  <si>
    <t>Uchwyt ścienno-sufitowy z możliwością obrotu</t>
  </si>
  <si>
    <t>GL-500</t>
  </si>
  <si>
    <t xml:space="preserve">Wydłużony uchwyt do zastosowań wewnętrznych. </t>
  </si>
  <si>
    <t>SBU-550IM</t>
  </si>
  <si>
    <t>Uchwyt do promienników SPI</t>
  </si>
  <si>
    <t xml:space="preserve"> PM 1270S</t>
  </si>
  <si>
    <t>Akumulator PM 1270S (12V-7Ah)</t>
  </si>
  <si>
    <t>PM 12170</t>
  </si>
  <si>
    <t xml:space="preserve">Napięcie: 12 V, Pojemność: 17 Ah, Wymiary: 181x77x167 mm, Waga: 4,9kg </t>
  </si>
</sst>
</file>

<file path=xl/styles.xml><?xml version="1.0" encoding="utf-8"?>
<styleSheet xmlns="http://schemas.openxmlformats.org/spreadsheetml/2006/main">
  <numFmts count="12">
    <numFmt numFmtId="0" formatCode="General"/>
    <numFmt numFmtId="59" formatCode="#,##0.00&quot; zł&quot;"/>
    <numFmt numFmtId="60" formatCode="#,##0.0000;[Red]#,##0.0000"/>
    <numFmt numFmtId="61" formatCode="&quot; &quot;* #,##0.0000&quot; &quot;[$zł-415]&quot; &quot;;&quot;-&quot;* #,##0.0000&quot; &quot;[$zł-415]&quot; &quot;;&quot; &quot;* &quot;-&quot;??&quot; &quot;[$zł-415]&quot; &quot;"/>
    <numFmt numFmtId="62" formatCode="&quot; &quot;[$EUR]&quot; &quot;* #,##0.00&quot; &quot;;&quot;-&quot;[$EUR]&quot; &quot;* #,##0.00&quot; &quot;;&quot; &quot;[$EUR]&quot; &quot;* &quot;-&quot;??&quot; &quot;"/>
    <numFmt numFmtId="63" formatCode="&quot; &quot;* #,##0.00&quot; &quot;[$zł-415]&quot; &quot;;&quot;-&quot;* #,##0.00&quot; &quot;[$zł-415]&quot; &quot;;&quot; &quot;* &quot;-&quot;??&quot; &quot;[$zł-415]&quot; &quot;"/>
    <numFmt numFmtId="64" formatCode="#,##0&quot; &quot;;&quot;-&quot;#,##0"/>
    <numFmt numFmtId="65" formatCode="&quot; &quot;[$EUR]&quot; &quot;#,##0.00&quot; &quot;;&quot;-&quot;[$EUR]&quot; &quot;#,##0.00&quot; &quot;;&quot; &quot;[$EUR]&quot; -&quot;#&quot; &quot;"/>
    <numFmt numFmtId="66" formatCode="&quot; &quot;[$USD]* #,##0.00&quot; &quot;;&quot; &quot;[$USD]* &quot;-&quot;#,##0.00&quot; &quot;;&quot; &quot;[$USD]* &quot;-&quot;??&quot; &quot;"/>
    <numFmt numFmtId="67" formatCode="&quot; &quot;* #,##0.00&quot; &quot;[$USD]&quot; &quot;;&quot;-&quot;* #,##0.00&quot; &quot;[$USD]&quot; &quot;;&quot; &quot;* &quot;-&quot;??&quot; &quot;[$USD]&quot; &quot;"/>
    <numFmt numFmtId="68" formatCode="#,##0.00&quot; &quot;[$USD]"/>
    <numFmt numFmtId="69" formatCode="#,##0.00&quot; &quot;[$EUR]"/>
  </numFmts>
  <fonts count="37">
    <font>
      <sz val="12"/>
      <color indexed="8"/>
      <name val="Verdana"/>
    </font>
    <font>
      <sz val="12"/>
      <color indexed="8"/>
      <name val="Helvetica"/>
    </font>
    <font>
      <sz val="12"/>
      <color indexed="8"/>
      <name val="Verdana"/>
    </font>
    <font>
      <sz val="15"/>
      <color indexed="8"/>
      <name val="Verdana"/>
    </font>
    <font>
      <sz val="11"/>
      <color indexed="8"/>
      <name val="Calibri"/>
    </font>
    <font>
      <sz val="26"/>
      <color indexed="10"/>
      <name val="Arial Narrow"/>
    </font>
    <font>
      <sz val="12"/>
      <color indexed="8"/>
      <name val="Arial Narrow"/>
    </font>
    <font>
      <b val="1"/>
      <sz val="12"/>
      <color indexed="8"/>
      <name val="Arial Narrow"/>
    </font>
    <font>
      <u val="single"/>
      <sz val="11"/>
      <color indexed="12"/>
      <name val="돋움"/>
    </font>
    <font>
      <b val="1"/>
      <sz val="16"/>
      <color indexed="10"/>
      <name val="Arial Narrow"/>
    </font>
    <font>
      <b val="1"/>
      <sz val="10"/>
      <color indexed="8"/>
      <name val="Arial Narrow"/>
    </font>
    <font>
      <b val="1"/>
      <sz val="12"/>
      <color indexed="10"/>
      <name val="Arial Narrow"/>
    </font>
    <font>
      <b val="1"/>
      <sz val="8"/>
      <color indexed="8"/>
      <name val="Arial Narrow"/>
    </font>
    <font>
      <sz val="8"/>
      <color indexed="8"/>
      <name val="Arial Narrow"/>
    </font>
    <font>
      <sz val="6"/>
      <color indexed="8"/>
      <name val="Arial Narrow"/>
    </font>
    <font>
      <b val="1"/>
      <sz val="11"/>
      <color indexed="8"/>
      <name val="돋움"/>
    </font>
    <font>
      <b val="1"/>
      <sz val="20"/>
      <color indexed="8"/>
      <name val="돋움"/>
    </font>
    <font>
      <sz val="8"/>
      <color indexed="8"/>
      <name val="돋움"/>
    </font>
    <font>
      <b val="1"/>
      <sz val="8"/>
      <color indexed="8"/>
      <name val="돋움"/>
    </font>
    <font>
      <sz val="8"/>
      <color indexed="8"/>
      <name val="Czcionka tekstu podstawowego"/>
    </font>
    <font>
      <b val="1"/>
      <sz val="8"/>
      <color indexed="10"/>
      <name val="Arial Narrow"/>
    </font>
    <font>
      <sz val="16"/>
      <color indexed="8"/>
      <name val="Arial Narrow"/>
    </font>
    <font>
      <sz val="10"/>
      <color indexed="8"/>
      <name val="Arial Narrow"/>
    </font>
    <font>
      <b val="1"/>
      <sz val="16"/>
      <color indexed="8"/>
      <name val="Arial Narrow"/>
    </font>
    <font>
      <sz val="10"/>
      <color indexed="10"/>
      <name val="Arial Narrow"/>
    </font>
    <font>
      <b val="1"/>
      <sz val="10"/>
      <color indexed="10"/>
      <name val="Arial Narrow"/>
    </font>
    <font>
      <sz val="8"/>
      <color indexed="10"/>
      <name val="Arial Narrow"/>
    </font>
    <font>
      <sz val="9"/>
      <color indexed="8"/>
      <name val="Arial Narrow"/>
    </font>
    <font>
      <b val="1"/>
      <sz val="8"/>
      <color indexed="15"/>
      <name val="Arial Narrow"/>
    </font>
    <font>
      <b val="1"/>
      <sz val="13"/>
      <color indexed="8"/>
      <name val="Calibri"/>
    </font>
    <font>
      <b val="1"/>
      <sz val="8"/>
      <color indexed="18"/>
      <name val="Arial Narrow"/>
    </font>
    <font>
      <b val="1"/>
      <vertAlign val="superscript"/>
      <sz val="8"/>
      <color indexed="18"/>
      <name val="Arial Narrow"/>
    </font>
    <font>
      <sz val="11"/>
      <color indexed="19"/>
      <name val="Inherit"/>
    </font>
    <font>
      <u val="single"/>
      <sz val="8"/>
      <color indexed="8"/>
      <name val="Arial Narrow"/>
    </font>
    <font>
      <sz val="10"/>
      <color indexed="19"/>
      <name val="Arial Narrow"/>
    </font>
    <font>
      <sz val="9"/>
      <color indexed="17"/>
      <name val="Dotum"/>
    </font>
    <font>
      <sz val="8"/>
      <color indexed="8"/>
      <name val="Arial"/>
    </font>
  </fonts>
  <fills count="7">
    <fill>
      <patternFill patternType="none"/>
    </fill>
    <fill>
      <patternFill patternType="gray125"/>
    </fill>
    <fill>
      <patternFill patternType="solid">
        <fgColor indexed="11"/>
        <bgColor auto="1"/>
      </patternFill>
    </fill>
    <fill>
      <patternFill patternType="solid">
        <fgColor indexed="13"/>
        <bgColor auto="1"/>
      </patternFill>
    </fill>
    <fill>
      <patternFill patternType="solid">
        <fgColor indexed="14"/>
        <bgColor auto="1"/>
      </patternFill>
    </fill>
    <fill>
      <patternFill patternType="solid">
        <fgColor indexed="15"/>
        <bgColor auto="1"/>
      </patternFill>
    </fill>
    <fill>
      <patternFill patternType="solid">
        <fgColor indexed="17"/>
        <bgColor auto="1"/>
      </patternFill>
    </fill>
  </fills>
  <borders count="120">
    <border>
      <left/>
      <right/>
      <top/>
      <bottom/>
      <diagonal/>
    </border>
    <border>
      <left style="thin">
        <color indexed="9"/>
      </left>
      <right style="thin">
        <color indexed="9"/>
      </right>
      <top style="thin">
        <color indexed="9"/>
      </top>
      <bottom style="thin">
        <color indexed="9"/>
      </bottom>
      <diagonal/>
    </border>
    <border>
      <left style="thin">
        <color indexed="9"/>
      </left>
      <right/>
      <top style="thin">
        <color indexed="9"/>
      </top>
      <bottom/>
      <diagonal/>
    </border>
    <border>
      <left/>
      <right/>
      <top style="thin">
        <color indexed="9"/>
      </top>
      <bottom/>
      <diagonal/>
    </border>
    <border>
      <left/>
      <right style="thin">
        <color indexed="9"/>
      </right>
      <top style="thin">
        <color indexed="9"/>
      </top>
      <bottom/>
      <diagonal/>
    </border>
    <border>
      <left style="thin">
        <color indexed="9"/>
      </left>
      <right/>
      <top/>
      <bottom/>
      <diagonal/>
    </border>
    <border>
      <left/>
      <right/>
      <top/>
      <bottom/>
      <diagonal/>
    </border>
    <border>
      <left/>
      <right style="thin">
        <color indexed="9"/>
      </right>
      <top/>
      <bottom/>
      <diagonal/>
    </border>
    <border>
      <left style="thin">
        <color indexed="9"/>
      </left>
      <right/>
      <top/>
      <bottom style="thin">
        <color indexed="9"/>
      </bottom>
      <diagonal/>
    </border>
    <border>
      <left/>
      <right/>
      <top/>
      <bottom style="thin">
        <color indexed="9"/>
      </bottom>
      <diagonal/>
    </border>
    <border>
      <left/>
      <right style="thin">
        <color indexed="9"/>
      </right>
      <top/>
      <bottom style="thin">
        <color indexed="9"/>
      </bottom>
      <diagonal/>
    </border>
    <border>
      <left style="thin">
        <color indexed="9"/>
      </left>
      <right style="thin">
        <color indexed="9"/>
      </right>
      <top style="thin">
        <color indexed="9"/>
      </top>
      <bottom style="medium">
        <color indexed="8"/>
      </bottom>
      <diagonal/>
    </border>
    <border>
      <left style="thin">
        <color indexed="9"/>
      </left>
      <right style="medium">
        <color indexed="8"/>
      </right>
      <top style="thin">
        <color indexed="9"/>
      </top>
      <bottom style="thin">
        <color indexed="9"/>
      </bottom>
      <diagonal/>
    </border>
    <border>
      <left style="medium">
        <color indexed="8"/>
      </left>
      <right style="medium">
        <color indexed="8"/>
      </right>
      <top style="medium">
        <color indexed="8"/>
      </top>
      <bottom style="medium">
        <color indexed="8"/>
      </bottom>
      <diagonal/>
    </border>
    <border>
      <left style="medium">
        <color indexed="8"/>
      </left>
      <right style="thin">
        <color indexed="9"/>
      </right>
      <top style="thin">
        <color indexed="9"/>
      </top>
      <bottom style="thin">
        <color indexed="9"/>
      </bottom>
      <diagonal/>
    </border>
    <border>
      <left style="thin">
        <color indexed="9"/>
      </left>
      <right style="thin">
        <color indexed="9"/>
      </right>
      <top style="medium">
        <color indexed="8"/>
      </top>
      <bottom style="thin">
        <color indexed="9"/>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style="thin">
        <color indexed="8"/>
      </right>
      <top style="medium">
        <color indexed="8"/>
      </top>
      <bottom style="thin">
        <color indexed="9"/>
      </bottom>
      <diagonal/>
    </border>
    <border>
      <left style="thin">
        <color indexed="8"/>
      </left>
      <right style="thin">
        <color indexed="9"/>
      </right>
      <top style="medium">
        <color indexed="8"/>
      </top>
      <bottom style="thin">
        <color indexed="9"/>
      </bottom>
      <diagonal/>
    </border>
    <border>
      <left style="thin">
        <color indexed="9"/>
      </left>
      <right style="thin">
        <color indexed="8"/>
      </right>
      <top style="medium">
        <color indexed="8"/>
      </top>
      <bottom style="thin">
        <color indexed="9"/>
      </bottom>
      <diagonal/>
    </border>
    <border>
      <left style="thin">
        <color indexed="8"/>
      </left>
      <right style="thin">
        <color indexed="9"/>
      </right>
      <top style="thin">
        <color indexed="9"/>
      </top>
      <bottom style="thin">
        <color indexed="9"/>
      </bottom>
      <diagonal/>
    </border>
    <border>
      <left style="thin">
        <color indexed="8"/>
      </left>
      <right style="thin">
        <color indexed="8"/>
      </right>
      <top style="thin">
        <color indexed="9"/>
      </top>
      <bottom style="thin">
        <color indexed="9"/>
      </bottom>
      <diagonal/>
    </border>
    <border>
      <left style="thin">
        <color indexed="8"/>
      </left>
      <right/>
      <top style="thin">
        <color indexed="9"/>
      </top>
      <bottom style="thin">
        <color indexed="9"/>
      </bottom>
      <diagonal/>
    </border>
    <border>
      <left/>
      <right style="thin">
        <color indexed="8"/>
      </right>
      <top style="thin">
        <color indexed="9"/>
      </top>
      <bottom style="thin">
        <color indexed="9"/>
      </bottom>
      <diagonal/>
    </border>
    <border>
      <left/>
      <right/>
      <top style="thin">
        <color indexed="9"/>
      </top>
      <bottom style="thin">
        <color indexed="9"/>
      </bottom>
      <diagonal/>
    </border>
    <border>
      <left style="thin">
        <color indexed="9"/>
      </left>
      <right style="thin">
        <color indexed="8"/>
      </right>
      <top style="thin">
        <color indexed="9"/>
      </top>
      <bottom style="thin">
        <color indexed="9"/>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9"/>
      </top>
      <bottom/>
      <diagonal/>
    </border>
    <border>
      <left style="thin">
        <color indexed="8"/>
      </left>
      <right/>
      <top style="thin">
        <color indexed="9"/>
      </top>
      <bottom/>
      <diagonal/>
    </border>
    <border>
      <left style="medium">
        <color indexed="8"/>
      </left>
      <right style="thin">
        <color indexed="9"/>
      </right>
      <top style="thin">
        <color indexed="8"/>
      </top>
      <bottom style="thin">
        <color indexed="9"/>
      </bottom>
      <diagonal/>
    </border>
    <border>
      <left style="thin">
        <color indexed="9"/>
      </left>
      <right style="thin">
        <color indexed="9"/>
      </right>
      <top style="thin">
        <color indexed="8"/>
      </top>
      <bottom style="thin">
        <color indexed="9"/>
      </bottom>
      <diagonal/>
    </border>
    <border>
      <left style="thin">
        <color indexed="9"/>
      </left>
      <right style="thin">
        <color indexed="9"/>
      </right>
      <top/>
      <bottom style="thin">
        <color indexed="9"/>
      </bottom>
      <diagonal/>
    </border>
    <border>
      <left style="medium">
        <color indexed="8"/>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top style="thin">
        <color indexed="8"/>
      </top>
      <bottom style="medium">
        <color indexed="8"/>
      </bottom>
      <diagonal/>
    </border>
    <border>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top style="medium">
        <color indexed="8"/>
      </top>
      <bottom style="thin">
        <color indexed="8"/>
      </bottom>
      <diagonal/>
    </border>
    <border>
      <left style="medium">
        <color indexed="8"/>
      </left>
      <right style="thin">
        <color indexed="9"/>
      </right>
      <top style="thin">
        <color indexed="9"/>
      </top>
      <bottom/>
      <diagonal/>
    </border>
    <border>
      <left style="medium">
        <color indexed="8"/>
      </left>
      <right/>
      <top/>
      <bottom/>
      <diagonal/>
    </border>
    <border>
      <left/>
      <right style="thin">
        <color indexed="9"/>
      </right>
      <top style="thin">
        <color indexed="9"/>
      </top>
      <bottom style="thin">
        <color indexed="9"/>
      </bottom>
      <diagonal/>
    </border>
    <border>
      <left style="medium">
        <color indexed="8"/>
      </left>
      <right style="thin">
        <color indexed="9"/>
      </right>
      <top/>
      <bottom/>
      <diagonal/>
    </border>
    <border>
      <left style="medium">
        <color indexed="8"/>
      </left>
      <right style="thin">
        <color indexed="9"/>
      </right>
      <top/>
      <bottom style="thin">
        <color indexed="9"/>
      </bottom>
      <diagonal/>
    </border>
    <border>
      <left style="medium">
        <color indexed="8"/>
      </left>
      <right/>
      <top style="thin">
        <color indexed="8"/>
      </top>
      <bottom style="thin">
        <color indexed="8"/>
      </bottom>
      <diagonal/>
    </border>
    <border>
      <left style="thin">
        <color indexed="8"/>
      </left>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top style="thin">
        <color indexed="8"/>
      </top>
      <bottom style="medium">
        <color indexed="8"/>
      </bottom>
      <diagonal/>
    </border>
    <border>
      <left/>
      <right/>
      <top style="thin">
        <color indexed="8"/>
      </top>
      <bottom style="thin">
        <color indexed="8"/>
      </bottom>
      <diagonal/>
    </border>
    <border>
      <left/>
      <right style="medium">
        <color indexed="8"/>
      </right>
      <top style="thin">
        <color indexed="8"/>
      </top>
      <bottom style="thin">
        <color indexed="8"/>
      </bottom>
      <diagonal/>
    </border>
    <border>
      <left/>
      <right/>
      <top style="thin">
        <color indexed="8"/>
      </top>
      <bottom style="medium">
        <color indexed="8"/>
      </bottom>
      <diagonal/>
    </border>
    <border>
      <left/>
      <right style="medium">
        <color indexed="8"/>
      </right>
      <top style="thin">
        <color indexed="8"/>
      </top>
      <bottom style="medium">
        <color indexed="8"/>
      </bottom>
      <diagonal/>
    </border>
    <border>
      <left style="medium">
        <color indexed="8"/>
      </left>
      <right style="thin">
        <color indexed="16"/>
      </right>
      <top style="medium">
        <color indexed="8"/>
      </top>
      <bottom style="thin">
        <color indexed="16"/>
      </bottom>
      <diagonal/>
    </border>
    <border>
      <left style="thin">
        <color indexed="16"/>
      </left>
      <right style="thin">
        <color indexed="16"/>
      </right>
      <top style="medium">
        <color indexed="8"/>
      </top>
      <bottom style="thin">
        <color indexed="16"/>
      </bottom>
      <diagonal/>
    </border>
    <border>
      <left style="thin">
        <color indexed="16"/>
      </left>
      <right style="thin">
        <color indexed="8"/>
      </right>
      <top style="medium">
        <color indexed="8"/>
      </top>
      <bottom style="thin">
        <color indexed="16"/>
      </bottom>
      <diagonal/>
    </border>
    <border>
      <left style="thin">
        <color indexed="8"/>
      </left>
      <right style="thin">
        <color indexed="16"/>
      </right>
      <top style="medium">
        <color indexed="8"/>
      </top>
      <bottom style="thin">
        <color indexed="8"/>
      </bottom>
      <diagonal/>
    </border>
    <border>
      <left style="thin">
        <color indexed="16"/>
      </left>
      <right style="medium">
        <color indexed="8"/>
      </right>
      <top style="medium">
        <color indexed="8"/>
      </top>
      <bottom style="thin">
        <color indexed="16"/>
      </bottom>
      <diagonal/>
    </border>
    <border>
      <left style="medium">
        <color indexed="8"/>
      </left>
      <right style="thin">
        <color indexed="16"/>
      </right>
      <top style="thin">
        <color indexed="16"/>
      </top>
      <bottom style="thin">
        <color indexed="8"/>
      </bottom>
      <diagonal/>
    </border>
    <border>
      <left style="thin">
        <color indexed="16"/>
      </left>
      <right style="thin">
        <color indexed="16"/>
      </right>
      <top style="thin">
        <color indexed="16"/>
      </top>
      <bottom style="thin">
        <color indexed="8"/>
      </bottom>
      <diagonal/>
    </border>
    <border>
      <left style="thin">
        <color indexed="16"/>
      </left>
      <right style="thin">
        <color indexed="8"/>
      </right>
      <top style="thin">
        <color indexed="16"/>
      </top>
      <bottom style="thin">
        <color indexed="8"/>
      </bottom>
      <diagonal/>
    </border>
    <border>
      <left style="thin">
        <color indexed="8"/>
      </left>
      <right style="thin">
        <color indexed="16"/>
      </right>
      <top style="thin">
        <color indexed="8"/>
      </top>
      <bottom style="thin">
        <color indexed="8"/>
      </bottom>
      <diagonal/>
    </border>
    <border>
      <left style="thin">
        <color indexed="16"/>
      </left>
      <right style="medium">
        <color indexed="8"/>
      </right>
      <top style="thin">
        <color indexed="16"/>
      </top>
      <bottom style="thin">
        <color indexed="8"/>
      </bottom>
      <diagonal/>
    </border>
    <border>
      <left style="medium">
        <color indexed="8"/>
      </left>
      <right/>
      <top style="thin">
        <color indexed="8"/>
      </top>
      <bottom/>
      <diagonal/>
    </border>
    <border>
      <left/>
      <right/>
      <top style="thin">
        <color indexed="8"/>
      </top>
      <bottom/>
      <diagonal/>
    </border>
    <border>
      <left/>
      <right style="medium">
        <color indexed="8"/>
      </right>
      <top style="thin">
        <color indexed="8"/>
      </top>
      <bottom/>
      <diagonal/>
    </border>
    <border>
      <left style="medium">
        <color indexed="8"/>
      </left>
      <right/>
      <top/>
      <bottom style="medium">
        <color indexed="8"/>
      </bottom>
      <diagonal/>
    </border>
    <border>
      <left/>
      <right/>
      <top/>
      <bottom style="medium">
        <color indexed="8"/>
      </bottom>
      <diagonal/>
    </border>
    <border>
      <left/>
      <right style="medium">
        <color indexed="8"/>
      </right>
      <top/>
      <bottom style="medium">
        <color indexed="8"/>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style="medium">
        <color indexed="8"/>
      </left>
      <right style="thin">
        <color indexed="8"/>
      </right>
      <top style="thin">
        <color indexed="8"/>
      </top>
      <bottom style="thick">
        <color indexed="16"/>
      </bottom>
      <diagonal/>
    </border>
    <border>
      <left style="thin">
        <color indexed="8"/>
      </left>
      <right style="thin">
        <color indexed="8"/>
      </right>
      <top style="thin">
        <color indexed="8"/>
      </top>
      <bottom style="thick">
        <color indexed="16"/>
      </bottom>
      <diagonal/>
    </border>
    <border>
      <left style="thin">
        <color indexed="8"/>
      </left>
      <right style="medium">
        <color indexed="8"/>
      </right>
      <top style="thin">
        <color indexed="8"/>
      </top>
      <bottom style="thick">
        <color indexed="16"/>
      </bottom>
      <diagonal/>
    </border>
    <border>
      <left style="thick">
        <color indexed="16"/>
      </left>
      <right/>
      <top style="thick">
        <color indexed="16"/>
      </top>
      <bottom style="medium">
        <color indexed="8"/>
      </bottom>
      <diagonal/>
    </border>
    <border>
      <left/>
      <right/>
      <top style="thick">
        <color indexed="16"/>
      </top>
      <bottom style="medium">
        <color indexed="8"/>
      </bottom>
      <diagonal/>
    </border>
    <border>
      <left/>
      <right style="thick">
        <color indexed="16"/>
      </right>
      <top style="thick">
        <color indexed="16"/>
      </top>
      <bottom style="medium">
        <color indexed="8"/>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right style="medium">
        <color indexed="8"/>
      </right>
      <top/>
      <bottom/>
      <diagonal/>
    </border>
    <border>
      <left style="medium">
        <color indexed="8"/>
      </left>
      <right/>
      <top/>
      <bottom style="thin">
        <color indexed="9"/>
      </bottom>
      <diagonal/>
    </border>
    <border>
      <left/>
      <right style="medium">
        <color indexed="8"/>
      </right>
      <top/>
      <bottom style="thin">
        <color indexed="9"/>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top/>
      <bottom style="medium">
        <color indexed="8"/>
      </bottom>
      <diagonal/>
    </border>
    <border>
      <left/>
      <right style="thin">
        <color indexed="8"/>
      </right>
      <top/>
      <bottom style="medium">
        <color indexed="8"/>
      </bottom>
      <diagonal/>
    </border>
    <border>
      <left style="thin">
        <color indexed="9"/>
      </left>
      <right/>
      <top style="medium">
        <color indexed="8"/>
      </top>
      <bottom style="thin">
        <color indexed="9"/>
      </bottom>
      <diagonal/>
    </border>
    <border>
      <left/>
      <right/>
      <top style="medium">
        <color indexed="8"/>
      </top>
      <bottom style="thin">
        <color indexed="9"/>
      </bottom>
      <diagonal/>
    </border>
    <border>
      <left/>
      <right style="thin">
        <color indexed="9"/>
      </right>
      <top style="medium">
        <color indexed="8"/>
      </top>
      <bottom style="thin">
        <color indexed="9"/>
      </bottom>
      <diagonal/>
    </border>
    <border>
      <left style="thin">
        <color indexed="9"/>
      </left>
      <right/>
      <top style="thin">
        <color indexed="9"/>
      </top>
      <bottom style="thin">
        <color indexed="9"/>
      </bottom>
      <diagonal/>
    </border>
    <border>
      <left style="medium">
        <color indexed="8"/>
      </left>
      <right style="thin">
        <color indexed="8"/>
      </right>
      <top style="thin">
        <color indexed="8"/>
      </top>
      <bottom/>
      <diagonal/>
    </border>
    <border>
      <left style="medium">
        <color indexed="8"/>
      </left>
      <right style="thin">
        <color indexed="8"/>
      </right>
      <top/>
      <bottom/>
      <diagonal/>
    </border>
    <border>
      <left style="medium">
        <color indexed="8"/>
      </left>
      <right style="thin">
        <color indexed="8"/>
      </right>
      <top/>
      <bottom style="thin">
        <color indexed="8"/>
      </bottom>
      <diagonal/>
    </border>
    <border>
      <left style="thin">
        <color indexed="8"/>
      </left>
      <right/>
      <top style="medium">
        <color indexed="8"/>
      </top>
      <bottom/>
      <diagonal/>
    </border>
    <border>
      <left/>
      <right style="thin">
        <color indexed="8"/>
      </right>
      <top style="medium">
        <color indexed="8"/>
      </top>
      <bottom/>
      <diagonal/>
    </border>
    <border>
      <left style="medium">
        <color indexed="8"/>
      </left>
      <right style="thin">
        <color indexed="8"/>
      </right>
      <top style="medium">
        <color indexed="8"/>
      </top>
      <bottom/>
      <diagonal/>
    </border>
    <border>
      <left style="medium">
        <color indexed="8"/>
      </left>
      <right style="thin">
        <color indexed="8"/>
      </right>
      <top/>
      <bottom style="medium">
        <color indexed="8"/>
      </bottom>
      <diagonal/>
    </border>
    <border>
      <left style="thin">
        <color indexed="8"/>
      </left>
      <right style="thin">
        <color indexed="9"/>
      </right>
      <top style="thin">
        <color indexed="8"/>
      </top>
      <bottom style="thin">
        <color indexed="8"/>
      </bottom>
      <diagonal/>
    </border>
    <border>
      <left style="thin">
        <color indexed="9"/>
      </left>
      <right style="thin">
        <color indexed="8"/>
      </right>
      <top style="thin">
        <color indexed="8"/>
      </top>
      <bottom style="thin">
        <color indexed="8"/>
      </bottom>
      <diagonal/>
    </border>
    <border>
      <left style="medium">
        <color indexed="8"/>
      </left>
      <right/>
      <top style="medium">
        <color indexed="8"/>
      </top>
      <bottom style="thin">
        <color indexed="9"/>
      </bottom>
      <diagonal/>
    </border>
    <border>
      <left/>
      <right style="medium">
        <color indexed="8"/>
      </right>
      <top style="medium">
        <color indexed="8"/>
      </top>
      <bottom style="thin">
        <color indexed="9"/>
      </bottom>
      <diagonal/>
    </border>
    <border>
      <left style="medium">
        <color indexed="8"/>
      </left>
      <right/>
      <top style="thin">
        <color indexed="9"/>
      </top>
      <bottom/>
      <diagonal/>
    </border>
    <border>
      <left/>
      <right style="medium">
        <color indexed="8"/>
      </right>
      <top style="thin">
        <color indexed="9"/>
      </top>
      <bottom/>
      <diagonal/>
    </border>
  </borders>
  <cellStyleXfs count="1">
    <xf numFmtId="0" fontId="0" applyNumberFormat="0" applyFont="1" applyFill="0" applyBorder="0" applyAlignment="1" applyProtection="0">
      <alignment vertical="top" wrapText="1"/>
    </xf>
  </cellStyleXfs>
  <cellXfs count="563">
    <xf numFmtId="0" fontId="0" applyNumberFormat="0" applyFont="1" applyFill="0" applyBorder="0" applyAlignment="1" applyProtection="0">
      <alignment vertical="top" wrapText="1"/>
    </xf>
    <xf numFmtId="0" fontId="2" applyNumberFormat="1" applyFont="1" applyFill="0" applyBorder="0" applyAlignment="1" applyProtection="0">
      <alignment vertical="top" wrapText="1"/>
    </xf>
    <xf numFmtId="1" fontId="4" borderId="1" applyNumberFormat="1" applyFont="1" applyFill="0" applyBorder="1" applyAlignment="1" applyProtection="0">
      <alignment vertical="bottom"/>
    </xf>
    <xf numFmtId="0" fontId="5" borderId="2" applyNumberFormat="1" applyFont="1" applyFill="0" applyBorder="1" applyAlignment="1" applyProtection="0">
      <alignment horizontal="center" vertical="bottom" wrapText="1"/>
    </xf>
    <xf numFmtId="59" fontId="5" borderId="3" applyNumberFormat="1" applyFont="1" applyFill="0" applyBorder="1" applyAlignment="1" applyProtection="0">
      <alignment horizontal="center" vertical="bottom" wrapText="1"/>
    </xf>
    <xf numFmtId="59" fontId="5" borderId="4" applyNumberFormat="1" applyFont="1" applyFill="0" applyBorder="1" applyAlignment="1" applyProtection="0">
      <alignment horizontal="center" vertical="bottom" wrapText="1"/>
    </xf>
    <xf numFmtId="59" fontId="5" borderId="5" applyNumberFormat="1" applyFont="1" applyFill="0" applyBorder="1" applyAlignment="1" applyProtection="0">
      <alignment horizontal="center" vertical="bottom" wrapText="1"/>
    </xf>
    <xf numFmtId="59" fontId="5" borderId="6" applyNumberFormat="1" applyFont="1" applyFill="0" applyBorder="1" applyAlignment="1" applyProtection="0">
      <alignment horizontal="center" vertical="bottom" wrapText="1"/>
    </xf>
    <xf numFmtId="59" fontId="5" borderId="7" applyNumberFormat="1" applyFont="1" applyFill="0" applyBorder="1" applyAlignment="1" applyProtection="0">
      <alignment horizontal="center" vertical="bottom" wrapText="1"/>
    </xf>
    <xf numFmtId="59" fontId="5" borderId="8" applyNumberFormat="1" applyFont="1" applyFill="0" applyBorder="1" applyAlignment="1" applyProtection="0">
      <alignment horizontal="center" vertical="bottom" wrapText="1"/>
    </xf>
    <xf numFmtId="59" fontId="5" borderId="9" applyNumberFormat="1" applyFont="1" applyFill="0" applyBorder="1" applyAlignment="1" applyProtection="0">
      <alignment horizontal="center" vertical="bottom" wrapText="1"/>
    </xf>
    <xf numFmtId="59" fontId="5" borderId="10" applyNumberFormat="1" applyFont="1" applyFill="0" applyBorder="1" applyAlignment="1" applyProtection="0">
      <alignment horizontal="center" vertical="bottom" wrapText="1"/>
    </xf>
    <xf numFmtId="0" fontId="6" borderId="1" applyNumberFormat="1" applyFont="1" applyFill="0" applyBorder="1" applyAlignment="1" applyProtection="0">
      <alignment vertical="bottom"/>
    </xf>
    <xf numFmtId="1" fontId="4" borderId="11" applyNumberFormat="1" applyFont="1" applyFill="0" applyBorder="1" applyAlignment="1" applyProtection="0">
      <alignment vertical="bottom"/>
    </xf>
    <xf numFmtId="0" fontId="6" borderId="12" applyNumberFormat="1" applyFont="1" applyFill="0" applyBorder="1" applyAlignment="1" applyProtection="0">
      <alignment vertical="bottom"/>
    </xf>
    <xf numFmtId="60" fontId="7" fillId="2" borderId="13" applyNumberFormat="1" applyFont="1" applyFill="1" applyBorder="1" applyAlignment="1" applyProtection="0">
      <alignment vertical="bottom"/>
    </xf>
    <xf numFmtId="1" fontId="4" borderId="14" applyNumberFormat="1" applyFont="1" applyFill="0" applyBorder="1" applyAlignment="1" applyProtection="0">
      <alignment vertical="bottom"/>
    </xf>
    <xf numFmtId="0" fontId="8" borderId="1" applyNumberFormat="1" applyFont="1" applyFill="0" applyBorder="1" applyAlignment="1" applyProtection="0">
      <alignment vertical="bottom"/>
    </xf>
    <xf numFmtId="1" fontId="9" borderId="1" applyNumberFormat="1" applyFont="1" applyFill="0" applyBorder="1" applyAlignment="1" applyProtection="0">
      <alignment vertical="center" wrapText="1"/>
    </xf>
    <xf numFmtId="61" fontId="6" borderId="15" applyNumberFormat="1" applyFont="1" applyFill="0" applyBorder="1" applyAlignment="1" applyProtection="0">
      <alignment horizontal="left" vertical="bottom"/>
    </xf>
    <xf numFmtId="1" fontId="10" borderId="1" applyNumberFormat="1" applyFont="1" applyFill="0" applyBorder="1" applyAlignment="1" applyProtection="0">
      <alignment vertical="bottom"/>
    </xf>
    <xf numFmtId="1" fontId="7" borderId="1" applyNumberFormat="1" applyFont="1" applyFill="0" applyBorder="1" applyAlignment="1" applyProtection="0">
      <alignment vertical="bottom"/>
    </xf>
    <xf numFmtId="0" fontId="11" borderId="1" applyNumberFormat="1" applyFont="1" applyFill="0" applyBorder="1" applyAlignment="1" applyProtection="0">
      <alignment vertical="bottom"/>
    </xf>
    <xf numFmtId="1" fontId="12" borderId="1" applyNumberFormat="1" applyFont="1" applyFill="0" applyBorder="1" applyAlignment="1" applyProtection="0">
      <alignment vertical="bottom"/>
    </xf>
    <xf numFmtId="1" fontId="13" borderId="1" applyNumberFormat="1" applyFont="1" applyFill="0" applyBorder="1" applyAlignment="1" applyProtection="0">
      <alignment vertical="bottom"/>
    </xf>
    <xf numFmtId="0" fontId="14" borderId="1" applyNumberFormat="1" applyFont="1" applyFill="0" applyBorder="1" applyAlignment="1" applyProtection="0">
      <alignment vertical="bottom"/>
    </xf>
    <xf numFmtId="1" fontId="14" borderId="1" applyNumberFormat="1" applyFont="1" applyFill="0" applyBorder="1" applyAlignment="1" applyProtection="0">
      <alignment vertical="bottom"/>
    </xf>
    <xf numFmtId="0" fontId="2" applyNumberFormat="1" applyFont="1" applyFill="0" applyBorder="0" applyAlignment="1" applyProtection="0">
      <alignment vertical="top" wrapText="1"/>
    </xf>
    <xf numFmtId="0" fontId="15" fillId="2" borderId="16" applyNumberFormat="1" applyFont="1" applyFill="1" applyBorder="1" applyAlignment="1" applyProtection="0">
      <alignment horizontal="center" vertical="bottom"/>
    </xf>
    <xf numFmtId="1" fontId="15" fillId="2" borderId="17" applyNumberFormat="1" applyFont="1" applyFill="1" applyBorder="1" applyAlignment="1" applyProtection="0">
      <alignment horizontal="center" vertical="bottom"/>
    </xf>
    <xf numFmtId="1" fontId="15" fillId="2" borderId="18" applyNumberFormat="1" applyFont="1" applyFill="1" applyBorder="1" applyAlignment="1" applyProtection="0">
      <alignment horizontal="center" vertical="bottom"/>
    </xf>
    <xf numFmtId="0" fontId="16" borderId="19" applyNumberFormat="1" applyFont="1" applyFill="0" applyBorder="1" applyAlignment="1" applyProtection="0">
      <alignment horizontal="center" vertical="center"/>
    </xf>
    <xf numFmtId="0" fontId="16" borderId="20" applyNumberFormat="1" applyFont="1" applyFill="0" applyBorder="1" applyAlignment="1" applyProtection="0">
      <alignment horizontal="center" vertical="center"/>
    </xf>
    <xf numFmtId="0" fontId="16" borderId="21" applyNumberFormat="1" applyFont="1" applyFill="0" applyBorder="1" applyAlignment="1" applyProtection="0">
      <alignment horizontal="center" vertical="center"/>
    </xf>
    <xf numFmtId="1" fontId="4" borderId="22" applyNumberFormat="1" applyFont="1" applyFill="0" applyBorder="1" applyAlignment="1" applyProtection="0">
      <alignment vertical="bottom"/>
    </xf>
    <xf numFmtId="1" fontId="4" borderId="23" applyNumberFormat="1" applyFont="1" applyFill="0" applyBorder="1" applyAlignment="1" applyProtection="0">
      <alignment vertical="bottom"/>
    </xf>
    <xf numFmtId="1" fontId="4" borderId="24" applyNumberFormat="1" applyFont="1" applyFill="0" applyBorder="1" applyAlignment="1" applyProtection="0">
      <alignment horizontal="center" vertical="bottom"/>
    </xf>
    <xf numFmtId="1" fontId="4" borderId="25" applyNumberFormat="1" applyFont="1" applyFill="0" applyBorder="1" applyAlignment="1" applyProtection="0">
      <alignment horizontal="center" vertical="bottom"/>
    </xf>
    <xf numFmtId="0" fontId="17" borderId="23" applyNumberFormat="1" applyFont="1" applyFill="0" applyBorder="1" applyAlignment="1" applyProtection="0">
      <alignment horizontal="left" vertical="center"/>
    </xf>
    <xf numFmtId="0" fontId="17" borderId="23" applyNumberFormat="1" applyFont="1" applyFill="0" applyBorder="1" applyAlignment="1" applyProtection="0">
      <alignment horizontal="left" vertical="center" wrapText="1"/>
    </xf>
    <xf numFmtId="0" fontId="18" borderId="23" applyNumberFormat="1" applyFont="1" applyFill="0" applyBorder="1" applyAlignment="1" applyProtection="0">
      <alignment horizontal="left" vertical="center" wrapText="1"/>
    </xf>
    <xf numFmtId="0" fontId="18" borderId="24" applyNumberFormat="1" applyFont="1" applyFill="0" applyBorder="1" applyAlignment="1" applyProtection="0">
      <alignment horizontal="left" vertical="center"/>
    </xf>
    <xf numFmtId="1" fontId="18" borderId="25" applyNumberFormat="1" applyFont="1" applyFill="0" applyBorder="1" applyAlignment="1" applyProtection="0">
      <alignment horizontal="left" vertical="center"/>
    </xf>
    <xf numFmtId="0" fontId="18" borderId="24" applyNumberFormat="1" applyFont="1" applyFill="0" applyBorder="1" applyAlignment="1" applyProtection="0">
      <alignment horizontal="left" vertical="center" wrapText="1"/>
    </xf>
    <xf numFmtId="1" fontId="18" borderId="25" applyNumberFormat="1" applyFont="1" applyFill="0" applyBorder="1" applyAlignment="1" applyProtection="0">
      <alignment horizontal="left" vertical="center" wrapText="1"/>
    </xf>
    <xf numFmtId="1" fontId="17" borderId="23" applyNumberFormat="1" applyFont="1" applyFill="0" applyBorder="1" applyAlignment="1" applyProtection="0">
      <alignment vertical="bottom"/>
    </xf>
    <xf numFmtId="1" fontId="17" borderId="23" applyNumberFormat="1" applyFont="1" applyFill="0" applyBorder="1" applyAlignment="1" applyProtection="0">
      <alignment horizontal="left" vertical="center"/>
    </xf>
    <xf numFmtId="0" fontId="18" borderId="23" applyNumberFormat="1" applyFont="1" applyFill="0" applyBorder="1" applyAlignment="1" applyProtection="0">
      <alignment horizontal="left" vertical="center"/>
    </xf>
    <xf numFmtId="0" fontId="18" borderId="23" applyNumberFormat="1" applyFont="1" applyFill="0" applyBorder="1" applyAlignment="1" applyProtection="0">
      <alignment vertical="bottom"/>
    </xf>
    <xf numFmtId="1" fontId="17" borderId="22" applyNumberFormat="1" applyFont="1" applyFill="0" applyBorder="1" applyAlignment="1" applyProtection="0">
      <alignment vertical="center" wrapText="1"/>
    </xf>
    <xf numFmtId="1" fontId="17" borderId="1" applyNumberFormat="1" applyFont="1" applyFill="0" applyBorder="1" applyAlignment="1" applyProtection="0">
      <alignment vertical="center" wrapText="1"/>
    </xf>
    <xf numFmtId="1" fontId="18" borderId="24" applyNumberFormat="1" applyFont="1" applyFill="0" applyBorder="1" applyAlignment="1" applyProtection="0">
      <alignment horizontal="left" vertical="center" wrapText="1"/>
    </xf>
    <xf numFmtId="1" fontId="17" borderId="24" applyNumberFormat="1" applyFont="1" applyFill="0" applyBorder="1" applyAlignment="1" applyProtection="0">
      <alignment horizontal="center" vertical="bottom"/>
    </xf>
    <xf numFmtId="1" fontId="17" borderId="25" applyNumberFormat="1" applyFont="1" applyFill="0" applyBorder="1" applyAlignment="1" applyProtection="0">
      <alignment horizontal="center" vertical="bottom"/>
    </xf>
    <xf numFmtId="1" fontId="16" borderId="19" applyNumberFormat="1" applyFont="1" applyFill="0" applyBorder="1" applyAlignment="1" applyProtection="0">
      <alignment horizontal="center" vertical="center"/>
    </xf>
    <xf numFmtId="0" fontId="18" borderId="24" applyNumberFormat="1" applyFont="1" applyFill="0" applyBorder="1" applyAlignment="1" applyProtection="0">
      <alignment horizontal="center" vertical="center" wrapText="1"/>
    </xf>
    <xf numFmtId="1" fontId="18" borderId="25" applyNumberFormat="1" applyFont="1" applyFill="0" applyBorder="1" applyAlignment="1" applyProtection="0">
      <alignment horizontal="center" vertical="center" wrapText="1"/>
    </xf>
    <xf numFmtId="0" fontId="18" borderId="23" applyNumberFormat="1" applyFont="1" applyFill="0" applyBorder="1" applyAlignment="1" applyProtection="0">
      <alignment vertical="center"/>
    </xf>
    <xf numFmtId="1" fontId="17" borderId="23" applyNumberFormat="1" applyFont="1" applyFill="0" applyBorder="1" applyAlignment="1" applyProtection="0">
      <alignment vertical="center" wrapText="1"/>
    </xf>
    <xf numFmtId="1" fontId="17" borderId="24" applyNumberFormat="1" applyFont="1" applyFill="0" applyBorder="1" applyAlignment="1" applyProtection="0">
      <alignment horizontal="center" vertical="center" wrapText="1"/>
    </xf>
    <xf numFmtId="1" fontId="17" borderId="25" applyNumberFormat="1" applyFont="1" applyFill="0" applyBorder="1" applyAlignment="1" applyProtection="0">
      <alignment horizontal="center" vertical="center" wrapText="1"/>
    </xf>
    <xf numFmtId="0" fontId="18" borderId="23" applyNumberFormat="1" applyFont="1" applyFill="0" applyBorder="1" applyAlignment="1" applyProtection="0">
      <alignment vertical="center" wrapText="1"/>
    </xf>
    <xf numFmtId="0" fontId="18" borderId="24" applyNumberFormat="1" applyFont="1" applyFill="0" applyBorder="1" applyAlignment="1" applyProtection="0">
      <alignment horizontal="left" vertical="bottom"/>
    </xf>
    <xf numFmtId="1" fontId="18" borderId="25" applyNumberFormat="1" applyFont="1" applyFill="0" applyBorder="1" applyAlignment="1" applyProtection="0">
      <alignment horizontal="left" vertical="bottom"/>
    </xf>
    <xf numFmtId="1" fontId="4" borderId="26" applyNumberFormat="1" applyFont="1" applyFill="0" applyBorder="1" applyAlignment="1" applyProtection="0">
      <alignment horizontal="center" vertical="bottom"/>
    </xf>
    <xf numFmtId="0" fontId="17" borderId="24" applyNumberFormat="1" applyFont="1" applyFill="0" applyBorder="1" applyAlignment="1" applyProtection="0">
      <alignment horizontal="center" vertical="center" wrapText="1"/>
    </xf>
    <xf numFmtId="1" fontId="17" borderId="26" applyNumberFormat="1" applyFont="1" applyFill="0" applyBorder="1" applyAlignment="1" applyProtection="0">
      <alignment horizontal="center" vertical="center" wrapText="1"/>
    </xf>
    <xf numFmtId="1" fontId="17" borderId="26" applyNumberFormat="1" applyFont="1" applyFill="0" applyBorder="1" applyAlignment="1" applyProtection="0">
      <alignment horizontal="center" vertical="bottom"/>
    </xf>
    <xf numFmtId="1" fontId="4" borderId="27" applyNumberFormat="1" applyFont="1" applyFill="0" applyBorder="1" applyAlignment="1" applyProtection="0">
      <alignment vertical="bottom"/>
    </xf>
    <xf numFmtId="0" fontId="17" borderId="24" applyNumberFormat="1" applyFont="1" applyFill="0" applyBorder="1" applyAlignment="1" applyProtection="0">
      <alignment horizontal="center" vertical="center"/>
    </xf>
    <xf numFmtId="1" fontId="17" borderId="25" applyNumberFormat="1" applyFont="1" applyFill="0" applyBorder="1" applyAlignment="1" applyProtection="0">
      <alignment horizontal="center" vertical="center"/>
    </xf>
    <xf numFmtId="1" fontId="17" borderId="23" applyNumberFormat="1" applyFont="1" applyFill="0" applyBorder="1" applyAlignment="1" applyProtection="0">
      <alignment horizontal="left" vertical="center" wrapText="1"/>
    </xf>
    <xf numFmtId="1" fontId="17" borderId="24" applyNumberFormat="1" applyFont="1" applyFill="0" applyBorder="1" applyAlignment="1" applyProtection="0">
      <alignment horizontal="center" vertical="bottom" wrapText="1"/>
    </xf>
    <xf numFmtId="1" fontId="17" borderId="25" applyNumberFormat="1" applyFont="1" applyFill="0" applyBorder="1" applyAlignment="1" applyProtection="0">
      <alignment horizontal="center" vertical="bottom" wrapText="1"/>
    </xf>
    <xf numFmtId="1" fontId="18" borderId="23" applyNumberFormat="1" applyFont="1" applyFill="0" applyBorder="1" applyAlignment="1" applyProtection="0">
      <alignment vertical="bottom"/>
    </xf>
    <xf numFmtId="0" fontId="2" applyNumberFormat="1" applyFont="1" applyFill="0" applyBorder="0" applyAlignment="1" applyProtection="0">
      <alignment vertical="top" wrapText="1"/>
    </xf>
    <xf numFmtId="0" fontId="20" fillId="3" borderId="13" applyNumberFormat="1" applyFont="1" applyFill="1" applyBorder="1" applyAlignment="1" applyProtection="0">
      <alignment horizontal="center" vertical="center" wrapText="1"/>
    </xf>
    <xf numFmtId="0" fontId="10" fillId="4" borderId="16" applyNumberFormat="1" applyFont="1" applyFill="1" applyBorder="1" applyAlignment="1" applyProtection="0">
      <alignment horizontal="center" vertical="center" wrapText="1"/>
    </xf>
    <xf numFmtId="1" fontId="10" fillId="4" borderId="18" applyNumberFormat="1" applyFont="1" applyFill="1" applyBorder="1" applyAlignment="1" applyProtection="0">
      <alignment horizontal="center" vertical="center" wrapText="1"/>
    </xf>
    <xf numFmtId="0" fontId="10" fillId="4" borderId="28" applyNumberFormat="1" applyFont="1" applyFill="1" applyBorder="1" applyAlignment="1" applyProtection="0">
      <alignment horizontal="center" vertical="center" wrapText="1"/>
    </xf>
    <xf numFmtId="0" fontId="10" fillId="4" borderId="29" applyNumberFormat="1" applyFont="1" applyFill="1" applyBorder="1" applyAlignment="1" applyProtection="0">
      <alignment horizontal="center" vertical="center" wrapText="1"/>
    </xf>
    <xf numFmtId="0" fontId="10" fillId="4" borderId="30" applyNumberFormat="1" applyFont="1" applyFill="1" applyBorder="1" applyAlignment="1" applyProtection="0">
      <alignment horizontal="center" vertical="center" wrapText="1"/>
    </xf>
    <xf numFmtId="0" fontId="10" fillId="4" borderId="13" applyNumberFormat="1" applyFont="1" applyFill="1" applyBorder="1" applyAlignment="1" applyProtection="0">
      <alignment horizontal="center" vertical="center" wrapText="1"/>
    </xf>
    <xf numFmtId="0" fontId="21" fillId="4" borderId="31" applyNumberFormat="1" applyFont="1" applyFill="1" applyBorder="1" applyAlignment="1" applyProtection="0">
      <alignment vertical="center" wrapText="1"/>
    </xf>
    <xf numFmtId="0" fontId="21" fillId="4" borderId="31" applyNumberFormat="1" applyFont="1" applyFill="1" applyBorder="1" applyAlignment="1" applyProtection="0">
      <alignment vertical="center"/>
    </xf>
    <xf numFmtId="1" fontId="22" fillId="4" borderId="32" applyNumberFormat="1" applyFont="1" applyFill="1" applyBorder="1" applyAlignment="1" applyProtection="0">
      <alignment vertical="center"/>
    </xf>
    <xf numFmtId="1" fontId="22" fillId="4" borderId="33" applyNumberFormat="1" applyFont="1" applyFill="1" applyBorder="1" applyAlignment="1" applyProtection="0">
      <alignment vertical="center"/>
    </xf>
    <xf numFmtId="1" fontId="22" fillId="4" borderId="4" applyNumberFormat="1" applyFont="1" applyFill="1" applyBorder="1" applyAlignment="1" applyProtection="0">
      <alignment vertical="center"/>
    </xf>
    <xf numFmtId="1" fontId="10" fillId="4" borderId="17" applyNumberFormat="1" applyFont="1" applyFill="1" applyBorder="1" applyAlignment="1" applyProtection="0">
      <alignment horizontal="center" vertical="center" wrapText="1"/>
    </xf>
    <xf numFmtId="1" fontId="4" borderId="34" applyNumberFormat="1" applyFont="1" applyFill="0" applyBorder="1" applyAlignment="1" applyProtection="0">
      <alignment vertical="bottom"/>
    </xf>
    <xf numFmtId="1" fontId="4" borderId="35" applyNumberFormat="1" applyFont="1" applyFill="0" applyBorder="1" applyAlignment="1" applyProtection="0">
      <alignment vertical="bottom"/>
    </xf>
    <xf numFmtId="1" fontId="4" borderId="36" applyNumberFormat="1" applyFont="1" applyFill="0" applyBorder="1" applyAlignment="1" applyProtection="0">
      <alignment vertical="bottom"/>
    </xf>
    <xf numFmtId="0" fontId="10" fillId="5" borderId="16" applyNumberFormat="1" applyFont="1" applyFill="1" applyBorder="1" applyAlignment="1" applyProtection="0">
      <alignment horizontal="center" vertical="center" wrapText="1"/>
    </xf>
    <xf numFmtId="1" fontId="10" fillId="5" borderId="17" applyNumberFormat="1" applyFont="1" applyFill="1" applyBorder="1" applyAlignment="1" applyProtection="0">
      <alignment horizontal="center" vertical="center" wrapText="1"/>
    </xf>
    <xf numFmtId="1" fontId="10" fillId="5" borderId="18" applyNumberFormat="1" applyFont="1" applyFill="1" applyBorder="1" applyAlignment="1" applyProtection="0">
      <alignment horizontal="center" vertical="center" wrapText="1"/>
    </xf>
    <xf numFmtId="0" fontId="20" borderId="37" applyNumberFormat="1" applyFont="1" applyFill="0" applyBorder="1" applyAlignment="1" applyProtection="0">
      <alignment horizontal="center" vertical="center"/>
    </xf>
    <xf numFmtId="1" fontId="10" borderId="38" applyNumberFormat="1" applyFont="1" applyFill="0" applyBorder="1" applyAlignment="1" applyProtection="0">
      <alignment horizontal="center" vertical="center" wrapText="1"/>
    </xf>
    <xf numFmtId="1" fontId="10" borderId="39" applyNumberFormat="1" applyFont="1" applyFill="0" applyBorder="1" applyAlignment="1" applyProtection="0">
      <alignment horizontal="center" vertical="center" wrapText="1"/>
    </xf>
    <xf numFmtId="0" fontId="10" borderId="40" applyNumberFormat="1" applyFont="1" applyFill="0" applyBorder="1" applyAlignment="1" applyProtection="0">
      <alignment horizontal="center" vertical="center" wrapText="1"/>
    </xf>
    <xf numFmtId="0" fontId="13" borderId="40" applyNumberFormat="1" applyFont="1" applyFill="0" applyBorder="1" applyAlignment="1" applyProtection="0">
      <alignment horizontal="left" vertical="center" wrapText="1"/>
    </xf>
    <xf numFmtId="62" fontId="22" fillId="5" borderId="40" applyNumberFormat="1" applyFont="1" applyFill="1" applyBorder="1" applyAlignment="1" applyProtection="0">
      <alignment horizontal="right" vertical="center"/>
    </xf>
    <xf numFmtId="59" fontId="22" borderId="40" applyNumberFormat="1" applyFont="1" applyFill="0" applyBorder="1" applyAlignment="1" applyProtection="0">
      <alignment horizontal="right" vertical="center" wrapText="1"/>
    </xf>
    <xf numFmtId="0" fontId="23" borderId="41" applyNumberFormat="1" applyFont="1" applyFill="0" applyBorder="1" applyAlignment="1" applyProtection="0">
      <alignment horizontal="center" vertical="center" wrapText="1"/>
    </xf>
    <xf numFmtId="0" fontId="20" borderId="42" applyNumberFormat="1" applyFont="1" applyFill="0" applyBorder="1" applyAlignment="1" applyProtection="0">
      <alignment horizontal="center" vertical="center"/>
    </xf>
    <xf numFmtId="1" fontId="10" borderId="43" applyNumberFormat="1" applyFont="1" applyFill="0" applyBorder="1" applyAlignment="1" applyProtection="0">
      <alignment horizontal="center" vertical="center" wrapText="1"/>
    </xf>
    <xf numFmtId="1" fontId="10" borderId="44" applyNumberFormat="1" applyFont="1" applyFill="0" applyBorder="1" applyAlignment="1" applyProtection="0">
      <alignment horizontal="center" vertical="center" wrapText="1"/>
    </xf>
    <xf numFmtId="0" fontId="10" borderId="31" applyNumberFormat="1" applyFont="1" applyFill="0" applyBorder="1" applyAlignment="1" applyProtection="0">
      <alignment horizontal="center" vertical="center" wrapText="1"/>
    </xf>
    <xf numFmtId="0" fontId="13" borderId="31" applyNumberFormat="1" applyFont="1" applyFill="0" applyBorder="1" applyAlignment="1" applyProtection="0">
      <alignment horizontal="left" vertical="center" wrapText="1"/>
    </xf>
    <xf numFmtId="62" fontId="22" fillId="5" borderId="31" applyNumberFormat="1" applyFont="1" applyFill="1" applyBorder="1" applyAlignment="1" applyProtection="0">
      <alignment horizontal="right" vertical="center" wrapText="1"/>
    </xf>
    <xf numFmtId="59" fontId="22" borderId="31" applyNumberFormat="1" applyFont="1" applyFill="0" applyBorder="1" applyAlignment="1" applyProtection="0">
      <alignment horizontal="right" vertical="center" wrapText="1"/>
    </xf>
    <xf numFmtId="0" fontId="23" borderId="45" applyNumberFormat="1" applyFont="1" applyFill="0" applyBorder="1" applyAlignment="1" applyProtection="0">
      <alignment horizontal="center" vertical="center" wrapText="1"/>
    </xf>
    <xf numFmtId="1" fontId="22" borderId="14" applyNumberFormat="1" applyFont="1" applyFill="0" applyBorder="1" applyAlignment="1" applyProtection="0">
      <alignment vertical="bottom" wrapText="1"/>
    </xf>
    <xf numFmtId="62" fontId="22" fillId="5" borderId="31" applyNumberFormat="1" applyFont="1" applyFill="1" applyBorder="1" applyAlignment="1" applyProtection="0">
      <alignment horizontal="right" vertical="center"/>
    </xf>
    <xf numFmtId="1" fontId="23" borderId="45" applyNumberFormat="1" applyFont="1" applyFill="0" applyBorder="1" applyAlignment="1" applyProtection="0">
      <alignment horizontal="center" vertical="center"/>
    </xf>
    <xf numFmtId="1" fontId="22" borderId="14" applyNumberFormat="1" applyFont="1" applyFill="0" applyBorder="1" applyAlignment="1" applyProtection="0">
      <alignment vertical="bottom"/>
    </xf>
    <xf numFmtId="1" fontId="9" borderId="1" applyNumberFormat="1" applyFont="1" applyFill="0" applyBorder="1" applyAlignment="1" applyProtection="0">
      <alignment horizontal="center" vertical="center" wrapText="1"/>
    </xf>
    <xf numFmtId="0" fontId="20" borderId="46" applyNumberFormat="1" applyFont="1" applyFill="0" applyBorder="1" applyAlignment="1" applyProtection="0">
      <alignment horizontal="center" vertical="center"/>
    </xf>
    <xf numFmtId="1" fontId="10" borderId="47" applyNumberFormat="1" applyFont="1" applyFill="0" applyBorder="1" applyAlignment="1" applyProtection="0">
      <alignment horizontal="center" vertical="center" wrapText="1"/>
    </xf>
    <xf numFmtId="1" fontId="10" borderId="48" applyNumberFormat="1" applyFont="1" applyFill="0" applyBorder="1" applyAlignment="1" applyProtection="0">
      <alignment horizontal="center" vertical="center" wrapText="1"/>
    </xf>
    <xf numFmtId="0" fontId="10" borderId="49" applyNumberFormat="1" applyFont="1" applyFill="0" applyBorder="1" applyAlignment="1" applyProtection="0">
      <alignment horizontal="center" vertical="center" wrapText="1"/>
    </xf>
    <xf numFmtId="0" fontId="13" borderId="49" applyNumberFormat="1" applyFont="1" applyFill="0" applyBorder="1" applyAlignment="1" applyProtection="0">
      <alignment horizontal="left" vertical="center" wrapText="1"/>
    </xf>
    <xf numFmtId="62" fontId="22" fillId="5" borderId="49" applyNumberFormat="1" applyFont="1" applyFill="1" applyBorder="1" applyAlignment="1" applyProtection="0">
      <alignment horizontal="right" vertical="center"/>
    </xf>
    <xf numFmtId="59" fontId="22" borderId="49" applyNumberFormat="1" applyFont="1" applyFill="0" applyBorder="1" applyAlignment="1" applyProtection="0">
      <alignment horizontal="right" vertical="center" wrapText="1"/>
    </xf>
    <xf numFmtId="1" fontId="23" borderId="50" applyNumberFormat="1" applyFont="1" applyFill="0" applyBorder="1" applyAlignment="1" applyProtection="0">
      <alignment horizontal="center" vertical="center"/>
    </xf>
    <xf numFmtId="62" fontId="22" fillId="5" borderId="40" applyNumberFormat="1" applyFont="1" applyFill="1" applyBorder="1" applyAlignment="1" applyProtection="0">
      <alignment horizontal="right" vertical="center" wrapText="1"/>
    </xf>
    <xf numFmtId="0" fontId="21" borderId="41" applyNumberFormat="1" applyFont="1" applyFill="0" applyBorder="1" applyAlignment="1" applyProtection="0">
      <alignment horizontal="center" vertical="center" wrapText="1"/>
    </xf>
    <xf numFmtId="0" fontId="21" borderId="45" applyNumberFormat="1" applyFont="1" applyFill="0" applyBorder="1" applyAlignment="1" applyProtection="0">
      <alignment horizontal="center" vertical="center"/>
    </xf>
    <xf numFmtId="1" fontId="21" borderId="45" applyNumberFormat="1" applyFont="1" applyFill="0" applyBorder="1" applyAlignment="1" applyProtection="0">
      <alignment horizontal="center" vertical="center"/>
    </xf>
    <xf numFmtId="1" fontId="21" borderId="50" applyNumberFormat="1" applyFont="1" applyFill="0" applyBorder="1" applyAlignment="1" applyProtection="0">
      <alignment horizontal="center" vertical="center"/>
    </xf>
    <xf numFmtId="0" fontId="10" fillId="5" borderId="51" applyNumberFormat="1" applyFont="1" applyFill="1" applyBorder="1" applyAlignment="1" applyProtection="0">
      <alignment horizontal="center" vertical="center" wrapText="1"/>
    </xf>
    <xf numFmtId="1" fontId="22" borderId="52" applyNumberFormat="1" applyFont="1" applyFill="0" applyBorder="1" applyAlignment="1" applyProtection="0">
      <alignment vertical="bottom"/>
    </xf>
    <xf numFmtId="0" fontId="21" borderId="41" applyNumberFormat="1" applyFont="1" applyFill="0" applyBorder="1" applyAlignment="1" applyProtection="0">
      <alignment horizontal="center" vertical="center"/>
    </xf>
    <xf numFmtId="0" fontId="10" fillId="2" borderId="53" applyNumberFormat="1" applyFont="1" applyFill="1" applyBorder="1" applyAlignment="1" applyProtection="0">
      <alignment horizontal="center" vertical="center"/>
    </xf>
    <xf numFmtId="1" fontId="4" borderId="54" applyNumberFormat="1" applyFont="1" applyFill="0" applyBorder="1" applyAlignment="1" applyProtection="0">
      <alignment vertical="bottom"/>
    </xf>
    <xf numFmtId="1" fontId="22" borderId="55" applyNumberFormat="1" applyFont="1" applyFill="0" applyBorder="1" applyAlignment="1" applyProtection="0">
      <alignment vertical="bottom"/>
    </xf>
    <xf numFmtId="1" fontId="22" borderId="56" applyNumberFormat="1" applyFont="1" applyFill="0" applyBorder="1" applyAlignment="1" applyProtection="0">
      <alignment vertical="bottom"/>
    </xf>
    <xf numFmtId="0" fontId="10" fillId="5" borderId="57" applyNumberFormat="1" applyFont="1" applyFill="1" applyBorder="1" applyAlignment="1" applyProtection="0">
      <alignment horizontal="center" vertical="center" wrapText="1"/>
    </xf>
    <xf numFmtId="1" fontId="10" fillId="5" borderId="47" applyNumberFormat="1" applyFont="1" applyFill="1" applyBorder="1" applyAlignment="1" applyProtection="0">
      <alignment horizontal="center" vertical="center" wrapText="1"/>
    </xf>
    <xf numFmtId="1" fontId="10" fillId="5" borderId="48" applyNumberFormat="1" applyFont="1" applyFill="1" applyBorder="1" applyAlignment="1" applyProtection="0">
      <alignment horizontal="center" vertical="center" wrapText="1"/>
    </xf>
    <xf numFmtId="0" fontId="13" fillId="5" borderId="49" applyNumberFormat="1" applyFont="1" applyFill="1" applyBorder="1" applyAlignment="1" applyProtection="0">
      <alignment horizontal="left" vertical="center" wrapText="1"/>
    </xf>
    <xf numFmtId="0" fontId="21" borderId="50" applyNumberFormat="1" applyFont="1" applyFill="0" applyBorder="1" applyAlignment="1" applyProtection="0">
      <alignment horizontal="center" vertical="center"/>
    </xf>
    <xf numFmtId="0" fontId="20" borderId="28" applyNumberFormat="1" applyFont="1" applyFill="0" applyBorder="1" applyAlignment="1" applyProtection="0">
      <alignment horizontal="center" vertical="center"/>
    </xf>
    <xf numFmtId="1" fontId="10" borderId="58" applyNumberFormat="1" applyFont="1" applyFill="0" applyBorder="1" applyAlignment="1" applyProtection="0">
      <alignment horizontal="center" vertical="center" wrapText="1"/>
    </xf>
    <xf numFmtId="1" fontId="10" borderId="59" applyNumberFormat="1" applyFont="1" applyFill="0" applyBorder="1" applyAlignment="1" applyProtection="0">
      <alignment horizontal="center" vertical="center" wrapText="1"/>
    </xf>
    <xf numFmtId="0" fontId="10" borderId="29" applyNumberFormat="1" applyFont="1" applyFill="0" applyBorder="1" applyAlignment="1" applyProtection="0">
      <alignment horizontal="center" vertical="center" wrapText="1"/>
    </xf>
    <xf numFmtId="0" fontId="13" borderId="29" applyNumberFormat="1" applyFont="1" applyFill="0" applyBorder="1" applyAlignment="1" applyProtection="0">
      <alignment horizontal="left" vertical="center" wrapText="1"/>
    </xf>
    <xf numFmtId="62" fontId="22" fillId="5" borderId="29" applyNumberFormat="1" applyFont="1" applyFill="1" applyBorder="1" applyAlignment="1" applyProtection="0">
      <alignment horizontal="right" vertical="center"/>
    </xf>
    <xf numFmtId="59" fontId="22" borderId="29" applyNumberFormat="1" applyFont="1" applyFill="0" applyBorder="1" applyAlignment="1" applyProtection="0">
      <alignment horizontal="right" vertical="center" wrapText="1"/>
    </xf>
    <xf numFmtId="0" fontId="21" borderId="30" applyNumberFormat="1" applyFont="1" applyFill="0" applyBorder="1" applyAlignment="1" applyProtection="0">
      <alignment horizontal="center" vertical="center"/>
    </xf>
    <xf numFmtId="0" fontId="13" fillId="5" borderId="29" applyNumberFormat="1" applyFont="1" applyFill="1" applyBorder="1" applyAlignment="1" applyProtection="0">
      <alignment horizontal="left" vertical="center" wrapText="1"/>
    </xf>
    <xf numFmtId="0" fontId="10" fillId="5" borderId="57" applyNumberFormat="1" applyFont="1" applyFill="1" applyBorder="1" applyAlignment="1" applyProtection="0">
      <alignment horizontal="center" vertical="center"/>
    </xf>
    <xf numFmtId="1" fontId="10" fillId="5" borderId="17" applyNumberFormat="1" applyFont="1" applyFill="1" applyBorder="1" applyAlignment="1" applyProtection="0">
      <alignment horizontal="center" vertical="center"/>
    </xf>
    <xf numFmtId="1" fontId="10" fillId="5" borderId="18" applyNumberFormat="1" applyFont="1" applyFill="1" applyBorder="1" applyAlignment="1" applyProtection="0">
      <alignment horizontal="center" vertical="center"/>
    </xf>
    <xf numFmtId="1" fontId="10" borderId="38" applyNumberFormat="1" applyFont="1" applyFill="0" applyBorder="1" applyAlignment="1" applyProtection="0">
      <alignment horizontal="center" vertical="center"/>
    </xf>
    <xf numFmtId="1" fontId="10" borderId="39" applyNumberFormat="1" applyFont="1" applyFill="0" applyBorder="1" applyAlignment="1" applyProtection="0">
      <alignment horizontal="center" vertical="center"/>
    </xf>
    <xf numFmtId="62" fontId="22" fillId="5" borderId="40" applyNumberFormat="1" applyFont="1" applyFill="1" applyBorder="1" applyAlignment="1" applyProtection="0">
      <alignment vertical="center"/>
    </xf>
    <xf numFmtId="1" fontId="10" borderId="43" applyNumberFormat="1" applyFont="1" applyFill="0" applyBorder="1" applyAlignment="1" applyProtection="0">
      <alignment horizontal="center" vertical="center"/>
    </xf>
    <xf numFmtId="1" fontId="10" borderId="44" applyNumberFormat="1" applyFont="1" applyFill="0" applyBorder="1" applyAlignment="1" applyProtection="0">
      <alignment horizontal="center" vertical="center"/>
    </xf>
    <xf numFmtId="62" fontId="22" fillId="5" borderId="31" applyNumberFormat="1" applyFont="1" applyFill="1" applyBorder="1" applyAlignment="1" applyProtection="0">
      <alignment vertical="center"/>
    </xf>
    <xf numFmtId="0" fontId="21" borderId="45" applyNumberFormat="1" applyFont="1" applyFill="0" applyBorder="1" applyAlignment="1" applyProtection="0">
      <alignment horizontal="center" vertical="center" wrapText="1"/>
    </xf>
    <xf numFmtId="1" fontId="10" borderId="47" applyNumberFormat="1" applyFont="1" applyFill="0" applyBorder="1" applyAlignment="1" applyProtection="0">
      <alignment horizontal="center" vertical="center"/>
    </xf>
    <xf numFmtId="1" fontId="10" borderId="48" applyNumberFormat="1" applyFont="1" applyFill="0" applyBorder="1" applyAlignment="1" applyProtection="0">
      <alignment horizontal="center" vertical="center"/>
    </xf>
    <xf numFmtId="62" fontId="22" fillId="5" borderId="49" applyNumberFormat="1" applyFont="1" applyFill="1" applyBorder="1" applyAlignment="1" applyProtection="0">
      <alignment vertical="center"/>
    </xf>
    <xf numFmtId="0" fontId="10" fillId="5" borderId="40" applyNumberFormat="1" applyFont="1" applyFill="1" applyBorder="1" applyAlignment="1" applyProtection="0">
      <alignment horizontal="center" vertical="center" wrapText="1"/>
    </xf>
    <xf numFmtId="1" fontId="10" fillId="5" borderId="53" applyNumberFormat="1" applyFont="1" applyFill="1" applyBorder="1" applyAlignment="1" applyProtection="0">
      <alignment horizontal="center" vertical="center"/>
    </xf>
    <xf numFmtId="0" fontId="10" fillId="5" borderId="31" applyNumberFormat="1" applyFont="1" applyFill="1" applyBorder="1" applyAlignment="1" applyProtection="0">
      <alignment horizontal="center" vertical="center" wrapText="1"/>
    </xf>
    <xf numFmtId="62" fontId="22" borderId="31" applyNumberFormat="1" applyFont="1" applyFill="0" applyBorder="1" applyAlignment="1" applyProtection="0">
      <alignment vertical="center"/>
    </xf>
    <xf numFmtId="62" fontId="22" borderId="49" applyNumberFormat="1" applyFont="1" applyFill="0" applyBorder="1" applyAlignment="1" applyProtection="0">
      <alignment vertical="center"/>
    </xf>
    <xf numFmtId="1" fontId="21" borderId="41" applyNumberFormat="1" applyFont="1" applyFill="0" applyBorder="1" applyAlignment="1" applyProtection="0">
      <alignment horizontal="center" vertical="center"/>
    </xf>
    <xf numFmtId="0" fontId="10" fillId="5" borderId="60" applyNumberFormat="1" applyFont="1" applyFill="1" applyBorder="1" applyAlignment="1" applyProtection="0">
      <alignment horizontal="center" vertical="center"/>
    </xf>
    <xf numFmtId="62" fontId="22" fillId="5" borderId="29" applyNumberFormat="1" applyFont="1" applyFill="1" applyBorder="1" applyAlignment="1" applyProtection="0">
      <alignment vertical="center"/>
    </xf>
    <xf numFmtId="0" fontId="10" fillId="5" borderId="51" applyNumberFormat="1" applyFont="1" applyFill="1" applyBorder="1" applyAlignment="1" applyProtection="0">
      <alignment horizontal="center" vertical="center"/>
    </xf>
    <xf numFmtId="0" fontId="10" borderId="31" applyNumberFormat="1" applyFont="1" applyFill="0" applyBorder="1" applyAlignment="1" applyProtection="0">
      <alignment horizontal="center" vertical="center"/>
    </xf>
    <xf numFmtId="0" fontId="13" borderId="31" applyNumberFormat="1" applyFont="1" applyFill="0" applyBorder="1" applyAlignment="1" applyProtection="0">
      <alignment vertical="center" wrapText="1"/>
    </xf>
    <xf numFmtId="1" fontId="22" borderId="43" applyNumberFormat="1" applyFont="1" applyFill="0" applyBorder="1" applyAlignment="1" applyProtection="0">
      <alignment horizontal="center" vertical="center"/>
    </xf>
    <xf numFmtId="1" fontId="22" borderId="44" applyNumberFormat="1" applyFont="1" applyFill="0" applyBorder="1" applyAlignment="1" applyProtection="0">
      <alignment horizontal="center" vertical="center"/>
    </xf>
    <xf numFmtId="1" fontId="22" borderId="47" applyNumberFormat="1" applyFont="1" applyFill="0" applyBorder="1" applyAlignment="1" applyProtection="0">
      <alignment horizontal="center" vertical="center"/>
    </xf>
    <xf numFmtId="1" fontId="22" borderId="48" applyNumberFormat="1" applyFont="1" applyFill="0" applyBorder="1" applyAlignment="1" applyProtection="0">
      <alignment horizontal="center" vertical="center"/>
    </xf>
    <xf numFmtId="0" fontId="13" borderId="49" applyNumberFormat="1" applyFont="1" applyFill="0" applyBorder="1" applyAlignment="1" applyProtection="0">
      <alignment vertical="center" wrapText="1"/>
    </xf>
    <xf numFmtId="1" fontId="22" borderId="38" applyNumberFormat="1" applyFont="1" applyFill="0" applyBorder="1" applyAlignment="1" applyProtection="0">
      <alignment horizontal="center" vertical="center"/>
    </xf>
    <xf numFmtId="1" fontId="22" borderId="39" applyNumberFormat="1" applyFont="1" applyFill="0" applyBorder="1" applyAlignment="1" applyProtection="0">
      <alignment horizontal="center" vertical="center"/>
    </xf>
    <xf numFmtId="0" fontId="13" borderId="40" applyNumberFormat="1" applyFont="1" applyFill="0" applyBorder="1" applyAlignment="1" applyProtection="0">
      <alignment vertical="center" wrapText="1"/>
    </xf>
    <xf numFmtId="62" fontId="22" fillId="5" borderId="49" applyNumberFormat="1" applyFont="1" applyFill="1" applyBorder="1" applyAlignment="1" applyProtection="0">
      <alignment horizontal="right" vertical="center" wrapText="1"/>
    </xf>
    <xf numFmtId="0" fontId="10" fillId="5" borderId="16" applyNumberFormat="1" applyFont="1" applyFill="1" applyBorder="1" applyAlignment="1" applyProtection="0">
      <alignment horizontal="center" vertical="center"/>
    </xf>
    <xf numFmtId="62" fontId="22" borderId="40" applyNumberFormat="1" applyFont="1" applyFill="0" applyBorder="1" applyAlignment="1" applyProtection="0">
      <alignment horizontal="right" vertical="center" wrapText="1"/>
    </xf>
    <xf numFmtId="62" fontId="22" borderId="31" applyNumberFormat="1" applyFont="1" applyFill="0" applyBorder="1" applyAlignment="1" applyProtection="0">
      <alignment horizontal="right" vertical="center" wrapText="1"/>
    </xf>
    <xf numFmtId="0" fontId="10" borderId="57" applyNumberFormat="1" applyFont="1" applyFill="0" applyBorder="1" applyAlignment="1" applyProtection="0">
      <alignment horizontal="center" vertical="center"/>
    </xf>
    <xf numFmtId="1" fontId="10" borderId="61" applyNumberFormat="1" applyFont="1" applyFill="0" applyBorder="1" applyAlignment="1" applyProtection="0">
      <alignment horizontal="center" vertical="center"/>
    </xf>
    <xf numFmtId="1" fontId="10" borderId="62" applyNumberFormat="1" applyFont="1" applyFill="0" applyBorder="1" applyAlignment="1" applyProtection="0">
      <alignment horizontal="center" vertical="center"/>
    </xf>
    <xf numFmtId="0" fontId="10" fillId="4" borderId="60" applyNumberFormat="1" applyFont="1" applyFill="1" applyBorder="1" applyAlignment="1" applyProtection="0">
      <alignment horizontal="center" vertical="center" wrapText="1"/>
    </xf>
    <xf numFmtId="1" fontId="10" fillId="4" borderId="63" applyNumberFormat="1" applyFont="1" applyFill="1" applyBorder="1" applyAlignment="1" applyProtection="0">
      <alignment horizontal="center" vertical="center" wrapText="1"/>
    </xf>
    <xf numFmtId="1" fontId="10" fillId="4" borderId="64" applyNumberFormat="1" applyFont="1" applyFill="1" applyBorder="1" applyAlignment="1" applyProtection="0">
      <alignment horizontal="center" vertical="center" wrapText="1"/>
    </xf>
    <xf numFmtId="0" fontId="13" borderId="29" applyNumberFormat="1" applyFont="1" applyFill="0" applyBorder="1" applyAlignment="1" applyProtection="0">
      <alignment vertical="center" wrapText="1"/>
    </xf>
    <xf numFmtId="62" fontId="22" fillId="5" borderId="29" applyNumberFormat="1" applyFont="1" applyFill="1" applyBorder="1" applyAlignment="1" applyProtection="0">
      <alignment vertical="center" wrapText="1"/>
    </xf>
    <xf numFmtId="1" fontId="21" borderId="30" applyNumberFormat="1" applyFont="1" applyFill="0" applyBorder="1" applyAlignment="1" applyProtection="0">
      <alignment horizontal="center" vertical="center"/>
    </xf>
    <xf numFmtId="0" fontId="10" borderId="40" applyNumberFormat="1" applyFont="1" applyFill="0" applyBorder="1" applyAlignment="1" applyProtection="0">
      <alignment horizontal="center" vertical="center"/>
    </xf>
    <xf numFmtId="1" fontId="22" borderId="43" applyNumberFormat="1" applyFont="1" applyFill="0" applyBorder="1" applyAlignment="1" applyProtection="0">
      <alignment horizontal="center" vertical="center" wrapText="1"/>
    </xf>
    <xf numFmtId="1" fontId="22" borderId="44" applyNumberFormat="1" applyFont="1" applyFill="0" applyBorder="1" applyAlignment="1" applyProtection="0">
      <alignment horizontal="center" vertical="center" wrapText="1"/>
    </xf>
    <xf numFmtId="62" fontId="24" borderId="40" applyNumberFormat="1" applyFont="1" applyFill="0" applyBorder="1" applyAlignment="1" applyProtection="0">
      <alignment vertical="center" wrapText="1"/>
    </xf>
    <xf numFmtId="63" fontId="22" borderId="40" applyNumberFormat="1" applyFont="1" applyFill="0" applyBorder="1" applyAlignment="1" applyProtection="0">
      <alignment vertical="center" wrapText="1"/>
    </xf>
    <xf numFmtId="62" fontId="24" borderId="31" applyNumberFormat="1" applyFont="1" applyFill="0" applyBorder="1" applyAlignment="1" applyProtection="0">
      <alignment vertical="center" wrapText="1"/>
    </xf>
    <xf numFmtId="0" fontId="13" borderId="31" applyNumberFormat="1" applyFont="1" applyFill="0" applyBorder="1" applyAlignment="1" applyProtection="0">
      <alignment horizontal="left" vertical="center"/>
    </xf>
    <xf numFmtId="1" fontId="22" borderId="47" applyNumberFormat="1" applyFont="1" applyFill="0" applyBorder="1" applyAlignment="1" applyProtection="0">
      <alignment horizontal="center" vertical="center" wrapText="1"/>
    </xf>
    <xf numFmtId="1" fontId="22" borderId="48" applyNumberFormat="1" applyFont="1" applyFill="0" applyBorder="1" applyAlignment="1" applyProtection="0">
      <alignment horizontal="center" vertical="center" wrapText="1"/>
    </xf>
    <xf numFmtId="0" fontId="23" borderId="50" applyNumberFormat="1" applyFont="1" applyFill="0" applyBorder="1" applyAlignment="1" applyProtection="0">
      <alignment horizontal="center" vertical="center" wrapText="1"/>
    </xf>
    <xf numFmtId="1" fontId="13" borderId="14" applyNumberFormat="1" applyFont="1" applyFill="0" applyBorder="1" applyAlignment="1" applyProtection="0">
      <alignment vertical="center"/>
    </xf>
    <xf numFmtId="1" fontId="21" borderId="41" applyNumberFormat="1" applyFont="1" applyFill="0" applyBorder="1" applyAlignment="1" applyProtection="0">
      <alignment horizontal="center" vertical="center" wrapText="1"/>
    </xf>
    <xf numFmtId="1" fontId="13" borderId="43" applyNumberFormat="1" applyFont="1" applyFill="0" applyBorder="1" applyAlignment="1" applyProtection="0">
      <alignment horizontal="center" vertical="bottom"/>
    </xf>
    <xf numFmtId="1" fontId="13" borderId="44" applyNumberFormat="1" applyFont="1" applyFill="0" applyBorder="1" applyAlignment="1" applyProtection="0">
      <alignment horizontal="center" vertical="bottom"/>
    </xf>
    <xf numFmtId="1" fontId="13" borderId="47" applyNumberFormat="1" applyFont="1" applyFill="0" applyBorder="1" applyAlignment="1" applyProtection="0">
      <alignment horizontal="center" vertical="bottom"/>
    </xf>
    <xf numFmtId="1" fontId="13" borderId="48" applyNumberFormat="1" applyFont="1" applyFill="0" applyBorder="1" applyAlignment="1" applyProtection="0">
      <alignment horizontal="center" vertical="bottom"/>
    </xf>
    <xf numFmtId="1" fontId="13" borderId="38" applyNumberFormat="1" applyFont="1" applyFill="0" applyBorder="1" applyAlignment="1" applyProtection="0">
      <alignment horizontal="center" vertical="bottom"/>
    </xf>
    <xf numFmtId="1" fontId="13" borderId="39" applyNumberFormat="1" applyFont="1" applyFill="0" applyBorder="1" applyAlignment="1" applyProtection="0">
      <alignment horizontal="center" vertical="bottom"/>
    </xf>
    <xf numFmtId="1" fontId="13" borderId="40" applyNumberFormat="1" applyFont="1" applyFill="0" applyBorder="1" applyAlignment="1" applyProtection="0">
      <alignment horizontal="left" vertical="center" wrapText="1"/>
    </xf>
    <xf numFmtId="59" fontId="22" borderId="40" applyNumberFormat="1" applyFont="1" applyFill="0" applyBorder="1" applyAlignment="1" applyProtection="0">
      <alignment horizontal="right" vertical="center"/>
    </xf>
    <xf numFmtId="1" fontId="13" borderId="49" applyNumberFormat="1" applyFont="1" applyFill="0" applyBorder="1" applyAlignment="1" applyProtection="0">
      <alignment horizontal="left" vertical="center" wrapText="1"/>
    </xf>
    <xf numFmtId="59" fontId="22" borderId="49" applyNumberFormat="1" applyFont="1" applyFill="0" applyBorder="1" applyAlignment="1" applyProtection="0">
      <alignment horizontal="right" vertical="center"/>
    </xf>
    <xf numFmtId="1" fontId="13" borderId="58" applyNumberFormat="1" applyFont="1" applyFill="0" applyBorder="1" applyAlignment="1" applyProtection="0">
      <alignment horizontal="center" vertical="bottom"/>
    </xf>
    <xf numFmtId="1" fontId="13" borderId="59" applyNumberFormat="1" applyFont="1" applyFill="0" applyBorder="1" applyAlignment="1" applyProtection="0">
      <alignment horizontal="center" vertical="bottom"/>
    </xf>
    <xf numFmtId="1" fontId="13" borderId="29" applyNumberFormat="1" applyFont="1" applyFill="0" applyBorder="1" applyAlignment="1" applyProtection="0">
      <alignment horizontal="left" vertical="center" wrapText="1"/>
    </xf>
    <xf numFmtId="59" fontId="22" borderId="29" applyNumberFormat="1" applyFont="1" applyFill="0" applyBorder="1" applyAlignment="1" applyProtection="0">
      <alignment horizontal="right" vertical="center"/>
    </xf>
    <xf numFmtId="1" fontId="13" borderId="31" applyNumberFormat="1" applyFont="1" applyFill="0" applyBorder="1" applyAlignment="1" applyProtection="0">
      <alignment horizontal="left" vertical="center" wrapText="1"/>
    </xf>
    <xf numFmtId="59" fontId="22" fillId="5" borderId="31" applyNumberFormat="1" applyFont="1" applyFill="1" applyBorder="1" applyAlignment="1" applyProtection="0">
      <alignment horizontal="right" vertical="center"/>
    </xf>
    <xf numFmtId="59" fontId="22" borderId="31" applyNumberFormat="1" applyFont="1" applyFill="0" applyBorder="1" applyAlignment="1" applyProtection="0">
      <alignment horizontal="right" vertical="center"/>
    </xf>
    <xf numFmtId="59" fontId="10" fillId="5" borderId="17" applyNumberFormat="1" applyFont="1" applyFill="1" applyBorder="1" applyAlignment="1" applyProtection="0">
      <alignment horizontal="center" vertical="center"/>
    </xf>
    <xf numFmtId="59" fontId="10" fillId="5" borderId="18" applyNumberFormat="1" applyFont="1" applyFill="1" applyBorder="1" applyAlignment="1" applyProtection="0">
      <alignment horizontal="center" vertical="center"/>
    </xf>
    <xf numFmtId="1" fontId="23" borderId="41" applyNumberFormat="1" applyFont="1" applyFill="0" applyBorder="1" applyAlignment="1" applyProtection="0">
      <alignment horizontal="center" vertical="center"/>
    </xf>
    <xf numFmtId="0" fontId="10" borderId="51" applyNumberFormat="1" applyFont="1" applyFill="0" applyBorder="1" applyAlignment="1" applyProtection="0">
      <alignment horizontal="center" vertical="center" wrapText="1"/>
    </xf>
    <xf numFmtId="1" fontId="10" borderId="17" applyNumberFormat="1" applyFont="1" applyFill="0" applyBorder="1" applyAlignment="1" applyProtection="0">
      <alignment horizontal="center" vertical="center" wrapText="1"/>
    </xf>
    <xf numFmtId="1" fontId="10" borderId="18" applyNumberFormat="1" applyFont="1" applyFill="0" applyBorder="1" applyAlignment="1" applyProtection="0">
      <alignment horizontal="center" vertical="center" wrapText="1"/>
    </xf>
    <xf numFmtId="1" fontId="4" borderId="15" applyNumberFormat="1" applyFont="1" applyFill="0" applyBorder="1" applyAlignment="1" applyProtection="0">
      <alignment vertical="bottom"/>
    </xf>
    <xf numFmtId="1" fontId="4" borderId="15" applyNumberFormat="1" applyFont="1" applyFill="0" applyBorder="1" applyAlignment="1" applyProtection="0">
      <alignment vertical="center"/>
    </xf>
    <xf numFmtId="0" fontId="22" borderId="2" applyNumberFormat="1" applyFont="1" applyFill="0" applyBorder="1" applyAlignment="1" applyProtection="0">
      <alignment horizontal="left" vertical="bottom" wrapText="1"/>
    </xf>
    <xf numFmtId="1" fontId="22" borderId="3" applyNumberFormat="1" applyFont="1" applyFill="0" applyBorder="1" applyAlignment="1" applyProtection="0">
      <alignment horizontal="left" vertical="bottom" wrapText="1"/>
    </xf>
    <xf numFmtId="1" fontId="22" borderId="4" applyNumberFormat="1" applyFont="1" applyFill="0" applyBorder="1" applyAlignment="1" applyProtection="0">
      <alignment horizontal="left" vertical="bottom" wrapText="1"/>
    </xf>
    <xf numFmtId="1" fontId="22" borderId="8" applyNumberFormat="1" applyFont="1" applyFill="0" applyBorder="1" applyAlignment="1" applyProtection="0">
      <alignment horizontal="left" vertical="bottom" wrapText="1"/>
    </xf>
    <xf numFmtId="1" fontId="22" borderId="9" applyNumberFormat="1" applyFont="1" applyFill="0" applyBorder="1" applyAlignment="1" applyProtection="0">
      <alignment horizontal="left" vertical="bottom" wrapText="1"/>
    </xf>
    <xf numFmtId="1" fontId="22" borderId="10" applyNumberFormat="1" applyFont="1" applyFill="0" applyBorder="1" applyAlignment="1" applyProtection="0">
      <alignment horizontal="left" vertical="bottom" wrapText="1"/>
    </xf>
    <xf numFmtId="0" fontId="2" applyNumberFormat="1" applyFont="1" applyFill="0" applyBorder="0" applyAlignment="1" applyProtection="0">
      <alignment vertical="top" wrapText="1"/>
    </xf>
    <xf numFmtId="0" fontId="25" fillId="4" borderId="13" applyNumberFormat="1" applyFont="1" applyFill="1" applyBorder="1" applyAlignment="1" applyProtection="0">
      <alignment horizontal="center" vertical="center" wrapText="1"/>
    </xf>
    <xf numFmtId="0" fontId="10" borderId="16" applyNumberFormat="1" applyFont="1" applyFill="0" applyBorder="1" applyAlignment="1" applyProtection="0">
      <alignment horizontal="center" vertical="center" wrapText="1"/>
    </xf>
    <xf numFmtId="0" fontId="26" borderId="28" applyNumberFormat="1" applyFont="1" applyFill="0" applyBorder="1" applyAlignment="1" applyProtection="0">
      <alignment horizontal="center" vertical="center" wrapText="1"/>
    </xf>
    <xf numFmtId="0" fontId="22" borderId="29" applyNumberFormat="1" applyFont="1" applyFill="0" applyBorder="1" applyAlignment="1" applyProtection="0">
      <alignment horizontal="center" vertical="center" wrapText="1"/>
    </xf>
    <xf numFmtId="62" fontId="22" borderId="29" applyNumberFormat="1" applyFont="1" applyFill="0" applyBorder="1" applyAlignment="1" applyProtection="0">
      <alignment horizontal="right" vertical="center"/>
    </xf>
    <xf numFmtId="0" fontId="10" borderId="30" applyNumberFormat="1" applyFont="1" applyFill="0" applyBorder="1" applyAlignment="1" applyProtection="0">
      <alignment horizontal="center" vertical="center" wrapText="1"/>
    </xf>
    <xf numFmtId="0" fontId="27" borderId="29" applyNumberFormat="1" applyFont="1" applyFill="0" applyBorder="1" applyAlignment="1" applyProtection="0">
      <alignment horizontal="center" vertical="center" wrapText="1"/>
    </xf>
    <xf numFmtId="62" fontId="22" borderId="29" applyNumberFormat="1" applyFont="1" applyFill="0" applyBorder="1" applyAlignment="1" applyProtection="0">
      <alignment horizontal="left" vertical="center"/>
    </xf>
    <xf numFmtId="0" fontId="26" borderId="65" applyNumberFormat="1" applyFont="1" applyFill="0" applyBorder="1" applyAlignment="1" applyProtection="0">
      <alignment horizontal="center" vertical="center" wrapText="1"/>
    </xf>
    <xf numFmtId="0" fontId="22" borderId="66" applyNumberFormat="1" applyFont="1" applyFill="0" applyBorder="1" applyAlignment="1" applyProtection="0">
      <alignment horizontal="center" vertical="center" wrapText="1"/>
    </xf>
    <xf numFmtId="0" fontId="22" borderId="67" applyNumberFormat="1" applyFont="1" applyFill="0" applyBorder="1" applyAlignment="1" applyProtection="0">
      <alignment horizontal="center" vertical="center" wrapText="1"/>
    </xf>
    <xf numFmtId="0" fontId="13" borderId="68" applyNumberFormat="1" applyFont="1" applyFill="0" applyBorder="1" applyAlignment="1" applyProtection="0">
      <alignment vertical="center" wrapText="1"/>
    </xf>
    <xf numFmtId="62" fontId="22" borderId="66" applyNumberFormat="1" applyFont="1" applyFill="0" applyBorder="1" applyAlignment="1" applyProtection="0">
      <alignment horizontal="left" vertical="center"/>
    </xf>
    <xf numFmtId="59" fontId="22" borderId="66" applyNumberFormat="1" applyFont="1" applyFill="0" applyBorder="1" applyAlignment="1" applyProtection="0">
      <alignment horizontal="right" vertical="center" wrapText="1"/>
    </xf>
    <xf numFmtId="0" fontId="10" borderId="69" applyNumberFormat="1" applyFont="1" applyFill="0" applyBorder="1" applyAlignment="1" applyProtection="0">
      <alignment horizontal="center" vertical="center" wrapText="1"/>
    </xf>
    <xf numFmtId="0" fontId="26" borderId="70" applyNumberFormat="1" applyFont="1" applyFill="0" applyBorder="1" applyAlignment="1" applyProtection="0">
      <alignment horizontal="center" vertical="center" wrapText="1"/>
    </xf>
    <xf numFmtId="0" fontId="22" borderId="71" applyNumberFormat="1" applyFont="1" applyFill="0" applyBorder="1" applyAlignment="1" applyProtection="0">
      <alignment horizontal="center" vertical="center" wrapText="1"/>
    </xf>
    <xf numFmtId="0" fontId="22" borderId="72" applyNumberFormat="1" applyFont="1" applyFill="0" applyBorder="1" applyAlignment="1" applyProtection="0">
      <alignment horizontal="center" vertical="center" wrapText="1"/>
    </xf>
    <xf numFmtId="0" fontId="13" borderId="73" applyNumberFormat="1" applyFont="1" applyFill="0" applyBorder="1" applyAlignment="1" applyProtection="0">
      <alignment vertical="center" wrapText="1"/>
    </xf>
    <xf numFmtId="62" fontId="22" borderId="71" applyNumberFormat="1" applyFont="1" applyFill="0" applyBorder="1" applyAlignment="1" applyProtection="0">
      <alignment horizontal="left" vertical="center"/>
    </xf>
    <xf numFmtId="59" fontId="22" borderId="71" applyNumberFormat="1" applyFont="1" applyFill="0" applyBorder="1" applyAlignment="1" applyProtection="0">
      <alignment horizontal="right" vertical="center" wrapText="1"/>
    </xf>
    <xf numFmtId="0" fontId="10" borderId="74" applyNumberFormat="1" applyFont="1" applyFill="0" applyBorder="1" applyAlignment="1" applyProtection="0">
      <alignment horizontal="center" vertical="center" wrapText="1"/>
    </xf>
    <xf numFmtId="0" fontId="28" fillId="6" borderId="75" applyNumberFormat="1" applyFont="1" applyFill="1" applyBorder="1" applyAlignment="1" applyProtection="0">
      <alignment horizontal="center" vertical="center" wrapText="1"/>
    </xf>
    <xf numFmtId="1" fontId="28" fillId="6" borderId="76" applyNumberFormat="1" applyFont="1" applyFill="1" applyBorder="1" applyAlignment="1" applyProtection="0">
      <alignment horizontal="center" vertical="center" wrapText="1"/>
    </xf>
    <xf numFmtId="1" fontId="28" fillId="6" borderId="77" applyNumberFormat="1" applyFont="1" applyFill="1" applyBorder="1" applyAlignment="1" applyProtection="0">
      <alignment horizontal="center" vertical="center" wrapText="1"/>
    </xf>
    <xf numFmtId="0" fontId="13" borderId="78" applyNumberFormat="1" applyFont="1" applyFill="0" applyBorder="1" applyAlignment="1" applyProtection="0">
      <alignment horizontal="center" vertical="center" wrapText="1"/>
    </xf>
    <xf numFmtId="1" fontId="13" borderId="79" applyNumberFormat="1" applyFont="1" applyFill="0" applyBorder="1" applyAlignment="1" applyProtection="0">
      <alignment horizontal="center" vertical="center" wrapText="1"/>
    </xf>
    <xf numFmtId="1" fontId="13" borderId="80" applyNumberFormat="1" applyFont="1" applyFill="0" applyBorder="1" applyAlignment="1" applyProtection="0">
      <alignment horizontal="center" vertical="center" wrapText="1"/>
    </xf>
    <xf numFmtId="0" fontId="26" borderId="37" applyNumberFormat="1" applyFont="1" applyFill="0" applyBorder="1" applyAlignment="1" applyProtection="0">
      <alignment horizontal="center" vertical="center" wrapText="1"/>
    </xf>
    <xf numFmtId="0" fontId="22" fillId="5" borderId="40" applyNumberFormat="1" applyFont="1" applyFill="1" applyBorder="1" applyAlignment="1" applyProtection="0">
      <alignment horizontal="center" vertical="center" wrapText="1"/>
    </xf>
    <xf numFmtId="0" fontId="13" fillId="5" borderId="40" applyNumberFormat="1" applyFont="1" applyFill="1" applyBorder="1" applyAlignment="1" applyProtection="0">
      <alignment horizontal="left" vertical="center" wrapText="1"/>
    </xf>
    <xf numFmtId="62" fontId="22" borderId="40" applyNumberFormat="1" applyFont="1" applyFill="0" applyBorder="1" applyAlignment="1" applyProtection="0">
      <alignment horizontal="left" vertical="center"/>
    </xf>
    <xf numFmtId="1" fontId="13" fillId="5" borderId="41" applyNumberFormat="1" applyFont="1" applyFill="1" applyBorder="1" applyAlignment="1" applyProtection="0">
      <alignment horizontal="center" vertical="center" wrapText="1"/>
    </xf>
    <xf numFmtId="0" fontId="26" borderId="42" applyNumberFormat="1" applyFont="1" applyFill="0" applyBorder="1" applyAlignment="1" applyProtection="0">
      <alignment horizontal="center" vertical="center" wrapText="1"/>
    </xf>
    <xf numFmtId="0" fontId="22" fillId="5" borderId="31" applyNumberFormat="1" applyFont="1" applyFill="1" applyBorder="1" applyAlignment="1" applyProtection="0">
      <alignment horizontal="center" vertical="center" wrapText="1"/>
    </xf>
    <xf numFmtId="0" fontId="13" fillId="5" borderId="31" applyNumberFormat="1" applyFont="1" applyFill="1" applyBorder="1" applyAlignment="1" applyProtection="0">
      <alignment horizontal="left" vertical="center" wrapText="1"/>
    </xf>
    <xf numFmtId="62" fontId="22" borderId="31" applyNumberFormat="1" applyFont="1" applyFill="0" applyBorder="1" applyAlignment="1" applyProtection="0">
      <alignment horizontal="left" vertical="center"/>
    </xf>
    <xf numFmtId="0" fontId="13" fillId="5" borderId="45" applyNumberFormat="1" applyFont="1" applyFill="1" applyBorder="1" applyAlignment="1" applyProtection="0">
      <alignment horizontal="center" vertical="center" wrapText="1"/>
    </xf>
    <xf numFmtId="0" fontId="26" borderId="46" applyNumberFormat="1" applyFont="1" applyFill="0" applyBorder="1" applyAlignment="1" applyProtection="0">
      <alignment horizontal="center" vertical="center" wrapText="1"/>
    </xf>
    <xf numFmtId="0" fontId="22" fillId="5" borderId="49" applyNumberFormat="1" applyFont="1" applyFill="1" applyBorder="1" applyAlignment="1" applyProtection="0">
      <alignment horizontal="center" vertical="center" wrapText="1"/>
    </xf>
    <xf numFmtId="62" fontId="22" borderId="49" applyNumberFormat="1" applyFont="1" applyFill="0" applyBorder="1" applyAlignment="1" applyProtection="0">
      <alignment horizontal="left" vertical="center"/>
    </xf>
    <xf numFmtId="0" fontId="13" fillId="5" borderId="50" applyNumberFormat="1" applyFont="1" applyFill="1" applyBorder="1" applyAlignment="1" applyProtection="0">
      <alignment horizontal="center" vertical="center" wrapText="1"/>
    </xf>
    <xf numFmtId="1" fontId="13" fillId="5" borderId="30" applyNumberFormat="1" applyFont="1" applyFill="1" applyBorder="1" applyAlignment="1" applyProtection="0">
      <alignment horizontal="center" vertical="center" wrapText="1"/>
    </xf>
    <xf numFmtId="0" fontId="22" fillId="5" borderId="29" applyNumberFormat="1" applyFont="1" applyFill="1" applyBorder="1" applyAlignment="1" applyProtection="0">
      <alignment horizontal="center" vertical="center" wrapText="1"/>
    </xf>
    <xf numFmtId="1" fontId="10" borderId="81" applyNumberFormat="1" applyFont="1" applyFill="0" applyBorder="1" applyAlignment="1" applyProtection="0">
      <alignment horizontal="center" vertical="center" wrapText="1"/>
    </xf>
    <xf numFmtId="1" fontId="10" borderId="82" applyNumberFormat="1" applyFont="1" applyFill="0" applyBorder="1" applyAlignment="1" applyProtection="0">
      <alignment horizontal="center" vertical="center" wrapText="1"/>
    </xf>
    <xf numFmtId="0" fontId="22" borderId="31" applyNumberFormat="1" applyFont="1" applyFill="0" applyBorder="1" applyAlignment="1" applyProtection="0">
      <alignment horizontal="center" vertical="center" wrapText="1"/>
    </xf>
    <xf numFmtId="62" fontId="22" borderId="31" applyNumberFormat="1" applyFont="1" applyFill="0" applyBorder="1" applyAlignment="1" applyProtection="0">
      <alignment horizontal="left" vertical="center" wrapText="1"/>
    </xf>
    <xf numFmtId="64" fontId="13" fillId="5" borderId="45" applyNumberFormat="1" applyFont="1" applyFill="1" applyBorder="1" applyAlignment="1" applyProtection="0">
      <alignment horizontal="center" vertical="center" wrapText="1"/>
    </xf>
    <xf numFmtId="0" fontId="22" borderId="49" applyNumberFormat="1" applyFont="1" applyFill="0" applyBorder="1" applyAlignment="1" applyProtection="0">
      <alignment horizontal="center" vertical="center" wrapText="1"/>
    </xf>
    <xf numFmtId="62" fontId="22" borderId="49" applyNumberFormat="1" applyFont="1" applyFill="0" applyBorder="1" applyAlignment="1" applyProtection="0">
      <alignment horizontal="left" vertical="center" wrapText="1"/>
    </xf>
    <xf numFmtId="64" fontId="13" fillId="5" borderId="50" applyNumberFormat="1" applyFont="1" applyFill="1" applyBorder="1" applyAlignment="1" applyProtection="0">
      <alignment horizontal="center" vertical="center" wrapText="1"/>
    </xf>
    <xf numFmtId="0" fontId="26" borderId="16" applyNumberFormat="1" applyFont="1" applyFill="0" applyBorder="1" applyAlignment="1" applyProtection="0">
      <alignment horizontal="center" vertical="center" wrapText="1"/>
    </xf>
    <xf numFmtId="1" fontId="26" borderId="17" applyNumberFormat="1" applyFont="1" applyFill="0" applyBorder="1" applyAlignment="1" applyProtection="0">
      <alignment horizontal="center" vertical="center" wrapText="1"/>
    </xf>
    <xf numFmtId="1" fontId="26" borderId="18" applyNumberFormat="1" applyFont="1" applyFill="0" applyBorder="1" applyAlignment="1" applyProtection="0">
      <alignment horizontal="center" vertical="center" wrapText="1"/>
    </xf>
    <xf numFmtId="64" fontId="13" fillId="5" borderId="41" applyNumberFormat="1" applyFont="1" applyFill="1" applyBorder="1" applyAlignment="1" applyProtection="0">
      <alignment horizontal="center" vertical="center" wrapText="1"/>
    </xf>
    <xf numFmtId="1" fontId="26" borderId="37" applyNumberFormat="1" applyFont="1" applyFill="0" applyBorder="1" applyAlignment="1" applyProtection="0">
      <alignment horizontal="center" vertical="center" wrapText="1"/>
    </xf>
    <xf numFmtId="0" fontId="22" borderId="40" applyNumberFormat="1" applyFont="1" applyFill="0" applyBorder="1" applyAlignment="1" applyProtection="0">
      <alignment horizontal="center" vertical="center" wrapText="1"/>
    </xf>
    <xf numFmtId="0" fontId="22" borderId="40" applyNumberFormat="1" applyFont="1" applyFill="0" applyBorder="1" applyAlignment="1" applyProtection="0">
      <alignment horizontal="left" vertical="center" wrapText="1"/>
    </xf>
    <xf numFmtId="1" fontId="26" borderId="46" applyNumberFormat="1" applyFont="1" applyFill="0" applyBorder="1" applyAlignment="1" applyProtection="0">
      <alignment horizontal="center" vertical="center" wrapText="1"/>
    </xf>
    <xf numFmtId="62" fontId="22" borderId="49" applyNumberFormat="1" applyFont="1" applyFill="0" applyBorder="1" applyAlignment="1" applyProtection="0">
      <alignment horizontal="right" vertical="center" wrapText="1"/>
    </xf>
    <xf numFmtId="0" fontId="22" borderId="49" applyNumberFormat="1" applyFont="1" applyFill="0" applyBorder="1" applyAlignment="1" applyProtection="0">
      <alignment horizontal="left" vertical="center" wrapText="1"/>
    </xf>
    <xf numFmtId="0" fontId="28" fillId="6" borderId="16" applyNumberFormat="1" applyFont="1" applyFill="1" applyBorder="1" applyAlignment="1" applyProtection="0">
      <alignment horizontal="center" vertical="center" wrapText="1"/>
    </xf>
    <xf numFmtId="1" fontId="28" fillId="6" borderId="17" applyNumberFormat="1" applyFont="1" applyFill="1" applyBorder="1" applyAlignment="1" applyProtection="0">
      <alignment horizontal="center" vertical="center" wrapText="1"/>
    </xf>
    <xf numFmtId="1" fontId="28" fillId="6" borderId="18" applyNumberFormat="1" applyFont="1" applyFill="1" applyBorder="1" applyAlignment="1" applyProtection="0">
      <alignment horizontal="center" vertical="center" wrapText="1"/>
    </xf>
    <xf numFmtId="0" fontId="13" borderId="16" applyNumberFormat="1" applyFont="1" applyFill="0" applyBorder="1" applyAlignment="1" applyProtection="0">
      <alignment horizontal="center" vertical="center" wrapText="1"/>
    </xf>
    <xf numFmtId="1" fontId="13" borderId="17" applyNumberFormat="1" applyFont="1" applyFill="0" applyBorder="1" applyAlignment="1" applyProtection="0">
      <alignment horizontal="center" vertical="center" wrapText="1"/>
    </xf>
    <xf numFmtId="1" fontId="13" borderId="18" applyNumberFormat="1" applyFont="1" applyFill="0" applyBorder="1" applyAlignment="1" applyProtection="0">
      <alignment horizontal="center" vertical="center" wrapText="1"/>
    </xf>
    <xf numFmtId="0" fontId="13" fillId="5" borderId="40" applyNumberFormat="1" applyFont="1" applyFill="1" applyBorder="1" applyAlignment="1" applyProtection="0">
      <alignment horizontal="center" vertical="center" wrapText="1"/>
    </xf>
    <xf numFmtId="0" fontId="13" fillId="5" borderId="40" applyNumberFormat="1" applyFont="1" applyFill="1" applyBorder="1" applyAlignment="1" applyProtection="0">
      <alignment horizontal="left" vertical="bottom" wrapText="1"/>
    </xf>
    <xf numFmtId="0" fontId="13" fillId="5" borderId="41" applyNumberFormat="1" applyFont="1" applyFill="1" applyBorder="1" applyAlignment="1" applyProtection="0">
      <alignment horizontal="center" vertical="center" wrapText="1"/>
    </xf>
    <xf numFmtId="0" fontId="13" fillId="5" borderId="31" applyNumberFormat="1" applyFont="1" applyFill="1" applyBorder="1" applyAlignment="1" applyProtection="0">
      <alignment horizontal="center" vertical="center" wrapText="1"/>
    </xf>
    <xf numFmtId="0" fontId="13" fillId="5" borderId="31" applyNumberFormat="1" applyFont="1" applyFill="1" applyBorder="1" applyAlignment="1" applyProtection="0">
      <alignment horizontal="left" vertical="bottom" wrapText="1"/>
    </xf>
    <xf numFmtId="0" fontId="13" fillId="5" borderId="49" applyNumberFormat="1" applyFont="1" applyFill="1" applyBorder="1" applyAlignment="1" applyProtection="0">
      <alignment horizontal="center" vertical="center" wrapText="1"/>
    </xf>
    <xf numFmtId="0" fontId="13" fillId="5" borderId="49" applyNumberFormat="1" applyFont="1" applyFill="1" applyBorder="1" applyAlignment="1" applyProtection="0">
      <alignment horizontal="left" vertical="bottom" wrapText="1"/>
    </xf>
    <xf numFmtId="0" fontId="26" borderId="83" applyNumberFormat="1" applyFont="1" applyFill="0" applyBorder="1" applyAlignment="1" applyProtection="0">
      <alignment horizontal="center" vertical="center" wrapText="1"/>
    </xf>
    <xf numFmtId="0" fontId="13" fillId="5" borderId="84" applyNumberFormat="1" applyFont="1" applyFill="1" applyBorder="1" applyAlignment="1" applyProtection="0">
      <alignment horizontal="center" vertical="center" wrapText="1"/>
    </xf>
    <xf numFmtId="0" fontId="13" fillId="5" borderId="84" applyNumberFormat="1" applyFont="1" applyFill="1" applyBorder="1" applyAlignment="1" applyProtection="0">
      <alignment horizontal="left" vertical="bottom" wrapText="1"/>
    </xf>
    <xf numFmtId="62" fontId="22" fillId="5" borderId="84" applyNumberFormat="1" applyFont="1" applyFill="1" applyBorder="1" applyAlignment="1" applyProtection="0">
      <alignment horizontal="right" vertical="center"/>
    </xf>
    <xf numFmtId="59" fontId="22" borderId="84" applyNumberFormat="1" applyFont="1" applyFill="0" applyBorder="1" applyAlignment="1" applyProtection="0">
      <alignment horizontal="right" vertical="center" wrapText="1"/>
    </xf>
    <xf numFmtId="0" fontId="13" fillId="5" borderId="85" applyNumberFormat="1" applyFont="1" applyFill="1" applyBorder="1" applyAlignment="1" applyProtection="0">
      <alignment horizontal="center" vertical="center" wrapText="1"/>
    </xf>
    <xf numFmtId="0" fontId="10" borderId="86" applyNumberFormat="1" applyFont="1" applyFill="0" applyBorder="1" applyAlignment="1" applyProtection="0">
      <alignment horizontal="center" vertical="center" wrapText="1"/>
    </xf>
    <xf numFmtId="1" fontId="10" borderId="87" applyNumberFormat="1" applyFont="1" applyFill="0" applyBorder="1" applyAlignment="1" applyProtection="0">
      <alignment horizontal="center" vertical="center" wrapText="1"/>
    </xf>
    <xf numFmtId="1" fontId="10" borderId="88" applyNumberFormat="1" applyFont="1" applyFill="0" applyBorder="1" applyAlignment="1" applyProtection="0">
      <alignment horizontal="center" vertical="center" wrapText="1"/>
    </xf>
    <xf numFmtId="0" fontId="13" fillId="5" borderId="29" applyNumberFormat="1" applyFont="1" applyFill="1" applyBorder="1" applyAlignment="1" applyProtection="0">
      <alignment horizontal="center" vertical="center" wrapText="1"/>
    </xf>
    <xf numFmtId="64" fontId="13" fillId="5" borderId="29" applyNumberFormat="1" applyFont="1" applyFill="1" applyBorder="1" applyAlignment="1" applyProtection="0">
      <alignment horizontal="center" vertical="center" wrapText="1"/>
    </xf>
    <xf numFmtId="1" fontId="12" borderId="17" applyNumberFormat="1" applyFont="1" applyFill="0" applyBorder="1" applyAlignment="1" applyProtection="0">
      <alignment horizontal="center" vertical="center" wrapText="1"/>
    </xf>
    <xf numFmtId="1" fontId="10" borderId="17" applyNumberFormat="1" applyFont="1" applyFill="0" applyBorder="1" applyAlignment="1" applyProtection="0">
      <alignment horizontal="right" vertical="center"/>
    </xf>
    <xf numFmtId="1" fontId="10" borderId="17" applyNumberFormat="1" applyFont="1" applyFill="0" applyBorder="1" applyAlignment="1" applyProtection="0">
      <alignment horizontal="right" vertical="center" wrapText="1"/>
    </xf>
    <xf numFmtId="1" fontId="12" borderId="18" applyNumberFormat="1" applyFont="1" applyFill="0" applyBorder="1" applyAlignment="1" applyProtection="0">
      <alignment horizontal="center" vertical="center" wrapText="1"/>
    </xf>
    <xf numFmtId="0" fontId="28" fillId="6" borderId="60" applyNumberFormat="1" applyFont="1" applyFill="1" applyBorder="1" applyAlignment="1" applyProtection="0">
      <alignment horizontal="center" vertical="center" wrapText="1"/>
    </xf>
    <xf numFmtId="1" fontId="28" fillId="6" borderId="63" applyNumberFormat="1" applyFont="1" applyFill="1" applyBorder="1" applyAlignment="1" applyProtection="0">
      <alignment horizontal="center" vertical="center" wrapText="1"/>
    </xf>
    <xf numFmtId="1" fontId="28" fillId="6" borderId="64" applyNumberFormat="1" applyFont="1" applyFill="1" applyBorder="1" applyAlignment="1" applyProtection="0">
      <alignment horizontal="center" vertical="center" wrapText="1"/>
    </xf>
    <xf numFmtId="0" fontId="13" fillId="5" borderId="89" applyNumberFormat="1" applyFont="1" applyFill="1" applyBorder="1" applyAlignment="1" applyProtection="0">
      <alignment horizontal="center" vertical="center" wrapText="1"/>
    </xf>
    <xf numFmtId="1" fontId="13" fillId="5" borderId="90" applyNumberFormat="1" applyFont="1" applyFill="1" applyBorder="1" applyAlignment="1" applyProtection="0">
      <alignment horizontal="center" vertical="center" wrapText="1"/>
    </xf>
    <xf numFmtId="1" fontId="13" fillId="5" borderId="91" applyNumberFormat="1" applyFont="1" applyFill="1" applyBorder="1" applyAlignment="1" applyProtection="0">
      <alignment horizontal="center" vertical="center" wrapText="1"/>
    </xf>
    <xf numFmtId="0" fontId="13" fillId="5" borderId="53" applyNumberFormat="1" applyFont="1" applyFill="1" applyBorder="1" applyAlignment="1" applyProtection="0">
      <alignment horizontal="center" vertical="center" wrapText="1"/>
    </xf>
    <xf numFmtId="1" fontId="13" fillId="5" borderId="6" applyNumberFormat="1" applyFont="1" applyFill="1" applyBorder="1" applyAlignment="1" applyProtection="0">
      <alignment horizontal="center" vertical="center" wrapText="1"/>
    </xf>
    <xf numFmtId="1" fontId="13" fillId="5" borderId="92" applyNumberFormat="1" applyFont="1" applyFill="1" applyBorder="1" applyAlignment="1" applyProtection="0">
      <alignment horizontal="center" vertical="center" wrapText="1"/>
    </xf>
    <xf numFmtId="0" fontId="13" fillId="5" borderId="78" applyNumberFormat="1" applyFont="1" applyFill="1" applyBorder="1" applyAlignment="1" applyProtection="0">
      <alignment horizontal="center" vertical="center" wrapText="1"/>
    </xf>
    <xf numFmtId="1" fontId="13" fillId="5" borderId="79" applyNumberFormat="1" applyFont="1" applyFill="1" applyBorder="1" applyAlignment="1" applyProtection="0">
      <alignment horizontal="center" vertical="center" wrapText="1"/>
    </xf>
    <xf numFmtId="1" fontId="13" fillId="5" borderId="80" applyNumberFormat="1" applyFont="1" applyFill="1" applyBorder="1" applyAlignment="1" applyProtection="0">
      <alignment horizontal="center" vertical="center" wrapText="1"/>
    </xf>
    <xf numFmtId="64" fontId="13" fillId="5" borderId="40" applyNumberFormat="1" applyFont="1" applyFill="1" applyBorder="1" applyAlignment="1" applyProtection="0">
      <alignment horizontal="center" vertical="center" wrapText="1"/>
    </xf>
    <xf numFmtId="0" fontId="13" borderId="93" applyNumberFormat="1" applyFont="1" applyFill="0" applyBorder="1" applyAlignment="1" applyProtection="0">
      <alignment horizontal="center" vertical="center" wrapText="1"/>
    </xf>
    <xf numFmtId="1" fontId="13" borderId="9" applyNumberFormat="1" applyFont="1" applyFill="0" applyBorder="1" applyAlignment="1" applyProtection="0">
      <alignment horizontal="center" vertical="center" wrapText="1"/>
    </xf>
    <xf numFmtId="1" fontId="13" borderId="94" applyNumberFormat="1" applyFont="1" applyFill="0" applyBorder="1" applyAlignment="1" applyProtection="0">
      <alignment horizontal="center" vertical="center" wrapText="1"/>
    </xf>
    <xf numFmtId="0" fontId="2" applyNumberFormat="1" applyFont="1" applyFill="0" applyBorder="0" applyAlignment="1" applyProtection="0">
      <alignment vertical="top" wrapText="1"/>
    </xf>
    <xf numFmtId="0" fontId="25" borderId="37" applyNumberFormat="1" applyFont="1" applyFill="0" applyBorder="1" applyAlignment="1" applyProtection="0">
      <alignment horizontal="center" vertical="center"/>
    </xf>
    <xf numFmtId="0" fontId="25" borderId="40" applyNumberFormat="1" applyFont="1" applyFill="0" applyBorder="1" applyAlignment="1" applyProtection="0">
      <alignment horizontal="center" vertical="center" wrapText="1"/>
    </xf>
    <xf numFmtId="0" fontId="25" borderId="41" applyNumberFormat="1" applyFont="1" applyFill="0" applyBorder="1" applyAlignment="1" applyProtection="0">
      <alignment horizontal="center" vertical="center" wrapText="1"/>
    </xf>
    <xf numFmtId="0" fontId="25" borderId="42" applyNumberFormat="1" applyFont="1" applyFill="0" applyBorder="1" applyAlignment="1" applyProtection="0">
      <alignment horizontal="center" vertical="center"/>
    </xf>
    <xf numFmtId="62" fontId="22" borderId="31" applyNumberFormat="1" applyFont="1" applyFill="0" applyBorder="1" applyAlignment="1" applyProtection="0">
      <alignment horizontal="right" vertical="center"/>
    </xf>
    <xf numFmtId="1" fontId="24" borderId="45" applyNumberFormat="1" applyFont="1" applyFill="0" applyBorder="1" applyAlignment="1" applyProtection="0">
      <alignment horizontal="center" vertical="center"/>
    </xf>
    <xf numFmtId="1" fontId="25" borderId="45" applyNumberFormat="1" applyFont="1" applyFill="0" applyBorder="1" applyAlignment="1" applyProtection="0">
      <alignment horizontal="center" vertical="center"/>
    </xf>
    <xf numFmtId="0" fontId="25" borderId="46" applyNumberFormat="1" applyFont="1" applyFill="0" applyBorder="1" applyAlignment="1" applyProtection="0">
      <alignment horizontal="center" vertical="center"/>
    </xf>
    <xf numFmtId="62" fontId="22" borderId="49" applyNumberFormat="1" applyFont="1" applyFill="0" applyBorder="1" applyAlignment="1" applyProtection="0">
      <alignment horizontal="right" vertical="center"/>
    </xf>
    <xf numFmtId="1" fontId="24" borderId="50" applyNumberFormat="1" applyFont="1" applyFill="0" applyBorder="1" applyAlignment="1" applyProtection="0">
      <alignment horizontal="center" vertical="center"/>
    </xf>
    <xf numFmtId="0" fontId="10" borderId="16" applyNumberFormat="1" applyFont="1" applyFill="0" applyBorder="1" applyAlignment="1" applyProtection="0">
      <alignment horizontal="center" vertical="center"/>
    </xf>
    <xf numFmtId="1" fontId="10" borderId="17" applyNumberFormat="1" applyFont="1" applyFill="0" applyBorder="1" applyAlignment="1" applyProtection="0">
      <alignment horizontal="center" vertical="center"/>
    </xf>
    <xf numFmtId="1" fontId="10" borderId="18" applyNumberFormat="1" applyFont="1" applyFill="0" applyBorder="1" applyAlignment="1" applyProtection="0">
      <alignment horizontal="center" vertical="center"/>
    </xf>
    <xf numFmtId="1" fontId="22" borderId="38" applyNumberFormat="1" applyFont="1" applyFill="0" applyBorder="1" applyAlignment="1" applyProtection="0">
      <alignment horizontal="center" vertical="center" wrapText="1"/>
    </xf>
    <xf numFmtId="1" fontId="22" borderId="39" applyNumberFormat="1" applyFont="1" applyFill="0" applyBorder="1" applyAlignment="1" applyProtection="0">
      <alignment horizontal="center" vertical="center" wrapText="1"/>
    </xf>
    <xf numFmtId="0" fontId="13" borderId="40" applyNumberFormat="1" applyFont="1" applyFill="0" applyBorder="1" applyAlignment="1" applyProtection="0">
      <alignment horizontal="left" vertical="bottom" wrapText="1"/>
    </xf>
    <xf numFmtId="65" fontId="22" borderId="40" applyNumberFormat="1" applyFont="1" applyFill="0" applyBorder="1" applyAlignment="1" applyProtection="0">
      <alignment horizontal="center" vertical="center"/>
    </xf>
    <xf numFmtId="0" fontId="25" borderId="41" applyNumberFormat="1" applyFont="1" applyFill="0" applyBorder="1" applyAlignment="1" applyProtection="0">
      <alignment horizontal="center" vertical="center"/>
    </xf>
    <xf numFmtId="0" fontId="13" borderId="31" applyNumberFormat="1" applyFont="1" applyFill="0" applyBorder="1" applyAlignment="1" applyProtection="0">
      <alignment horizontal="left" vertical="bottom" wrapText="1"/>
    </xf>
    <xf numFmtId="65" fontId="22" borderId="31" applyNumberFormat="1" applyFont="1" applyFill="0" applyBorder="1" applyAlignment="1" applyProtection="0">
      <alignment horizontal="center" vertical="center"/>
    </xf>
    <xf numFmtId="0" fontId="25" borderId="45" applyNumberFormat="1" applyFont="1" applyFill="0" applyBorder="1" applyAlignment="1" applyProtection="0">
      <alignment horizontal="center" vertical="center"/>
    </xf>
    <xf numFmtId="65" fontId="22" borderId="31" applyNumberFormat="1" applyFont="1" applyFill="0" applyBorder="1" applyAlignment="1" applyProtection="0">
      <alignment horizontal="right" vertical="center"/>
    </xf>
    <xf numFmtId="1" fontId="25" borderId="43" applyNumberFormat="1" applyFont="1" applyFill="0" applyBorder="1" applyAlignment="1" applyProtection="0">
      <alignment horizontal="center" vertical="center" wrapText="1"/>
    </xf>
    <xf numFmtId="1" fontId="25" borderId="44" applyNumberFormat="1" applyFont="1" applyFill="0" applyBorder="1" applyAlignment="1" applyProtection="0">
      <alignment horizontal="center" vertical="center" wrapText="1"/>
    </xf>
    <xf numFmtId="0" fontId="10" borderId="49" applyNumberFormat="1" applyFont="1" applyFill="0" applyBorder="1" applyAlignment="1" applyProtection="0">
      <alignment horizontal="center" vertical="center"/>
    </xf>
    <xf numFmtId="0" fontId="13" borderId="49" applyNumberFormat="1" applyFont="1" applyFill="0" applyBorder="1" applyAlignment="1" applyProtection="0">
      <alignment horizontal="left" vertical="bottom" wrapText="1"/>
    </xf>
    <xf numFmtId="0" fontId="24" borderId="40" applyNumberFormat="1" applyFont="1" applyFill="0" applyBorder="1" applyAlignment="1" applyProtection="0">
      <alignment horizontal="center" vertical="center" wrapText="1"/>
    </xf>
    <xf numFmtId="1" fontId="24" borderId="45" applyNumberFormat="1" applyFont="1" applyFill="0" applyBorder="1" applyAlignment="1" applyProtection="0">
      <alignment horizontal="center" vertical="bottom"/>
    </xf>
    <xf numFmtId="62" fontId="22" borderId="31" applyNumberFormat="1" applyFont="1" applyFill="0" applyBorder="1" applyAlignment="1" applyProtection="0">
      <alignment horizontal="center" vertical="center"/>
    </xf>
    <xf numFmtId="0" fontId="25" borderId="31" applyNumberFormat="1" applyFont="1" applyFill="0" applyBorder="1" applyAlignment="1" applyProtection="0">
      <alignment horizontal="center" vertical="center" wrapText="1"/>
    </xf>
    <xf numFmtId="0" fontId="25" borderId="45" applyNumberFormat="1" applyFont="1" applyFill="0" applyBorder="1" applyAlignment="1" applyProtection="0">
      <alignment horizontal="center" vertical="center" wrapText="1"/>
    </xf>
    <xf numFmtId="65" fontId="22" borderId="31" applyNumberFormat="1" applyFont="1" applyFill="0" applyBorder="1" applyAlignment="1" applyProtection="0">
      <alignment horizontal="center" vertical="center" wrapText="1"/>
    </xf>
    <xf numFmtId="1" fontId="24" borderId="45" applyNumberFormat="1" applyFont="1" applyFill="0" applyBorder="1" applyAlignment="1" applyProtection="0">
      <alignment horizontal="center" vertical="center" wrapText="1"/>
    </xf>
    <xf numFmtId="62" fontId="22" borderId="40" applyNumberFormat="1" applyFont="1" applyFill="0" applyBorder="1" applyAlignment="1" applyProtection="0">
      <alignment vertical="center"/>
    </xf>
    <xf numFmtId="1" fontId="24" borderId="41" applyNumberFormat="1" applyFont="1" applyFill="0" applyBorder="1" applyAlignment="1" applyProtection="0">
      <alignment horizontal="center" vertical="center"/>
    </xf>
    <xf numFmtId="1" fontId="22" borderId="95" applyNumberFormat="1" applyFont="1" applyFill="0" applyBorder="1" applyAlignment="1" applyProtection="0">
      <alignment horizontal="center" vertical="center"/>
    </xf>
    <xf numFmtId="1" fontId="22" borderId="96" applyNumberFormat="1" applyFont="1" applyFill="0" applyBorder="1" applyAlignment="1" applyProtection="0">
      <alignment horizontal="center" vertical="center"/>
    </xf>
    <xf numFmtId="0" fontId="13" borderId="31" applyNumberFormat="1" applyFont="1" applyFill="0" applyBorder="1" applyAlignment="1" applyProtection="0">
      <alignment vertical="center"/>
    </xf>
    <xf numFmtId="1" fontId="22" borderId="97" applyNumberFormat="1" applyFont="1" applyFill="0" applyBorder="1" applyAlignment="1" applyProtection="0">
      <alignment horizontal="center" vertical="center"/>
    </xf>
    <xf numFmtId="1" fontId="22" borderId="98" applyNumberFormat="1" applyFont="1" applyFill="0" applyBorder="1" applyAlignment="1" applyProtection="0">
      <alignment horizontal="center" vertical="center"/>
    </xf>
    <xf numFmtId="1" fontId="22" borderId="99" applyNumberFormat="1" applyFont="1" applyFill="0" applyBorder="1" applyAlignment="1" applyProtection="0">
      <alignment horizontal="center" vertical="center"/>
    </xf>
    <xf numFmtId="1" fontId="22" borderId="100" applyNumberFormat="1" applyFont="1" applyFill="0" applyBorder="1" applyAlignment="1" applyProtection="0">
      <alignment horizontal="center" vertical="center"/>
    </xf>
    <xf numFmtId="0" fontId="25" borderId="42" applyNumberFormat="1" applyFont="1" applyFill="0" applyBorder="1" applyAlignment="1" applyProtection="0">
      <alignment horizontal="center" vertical="center" wrapText="1"/>
    </xf>
    <xf numFmtId="0" fontId="25" borderId="46" applyNumberFormat="1" applyFont="1" applyFill="0" applyBorder="1" applyAlignment="1" applyProtection="0">
      <alignment horizontal="center" vertical="center" wrapText="1"/>
    </xf>
    <xf numFmtId="1" fontId="22" borderId="101" applyNumberFormat="1" applyFont="1" applyFill="0" applyBorder="1" applyAlignment="1" applyProtection="0">
      <alignment horizontal="center" vertical="center"/>
    </xf>
    <xf numFmtId="1" fontId="22" borderId="102" applyNumberFormat="1" applyFont="1" applyFill="0" applyBorder="1" applyAlignment="1" applyProtection="0">
      <alignment horizontal="center" vertical="center"/>
    </xf>
    <xf numFmtId="0" fontId="10" fillId="5" borderId="49" applyNumberFormat="1" applyFont="1" applyFill="1" applyBorder="1" applyAlignment="1" applyProtection="0">
      <alignment horizontal="center" vertical="center" wrapText="1"/>
    </xf>
    <xf numFmtId="1" fontId="24" borderId="50" applyNumberFormat="1" applyFont="1" applyFill="0" applyBorder="1" applyAlignment="1" applyProtection="0">
      <alignment horizontal="center" vertical="bottom"/>
    </xf>
    <xf numFmtId="62" fontId="22" borderId="40" applyNumberFormat="1" applyFont="1" applyFill="0" applyBorder="1" applyAlignment="1" applyProtection="0">
      <alignment vertical="center" wrapText="1"/>
    </xf>
    <xf numFmtId="62" fontId="22" borderId="49" applyNumberFormat="1" applyFont="1" applyFill="0" applyBorder="1" applyAlignment="1" applyProtection="0">
      <alignment vertical="center" wrapText="1"/>
    </xf>
    <xf numFmtId="1" fontId="22" borderId="50" applyNumberFormat="1" applyFont="1" applyFill="0" applyBorder="1" applyAlignment="1" applyProtection="0">
      <alignment horizontal="center" vertical="center"/>
    </xf>
    <xf numFmtId="0" fontId="25" borderId="28" applyNumberFormat="1" applyFont="1" applyFill="0" applyBorder="1" applyAlignment="1" applyProtection="0">
      <alignment horizontal="center" vertical="center"/>
    </xf>
    <xf numFmtId="1" fontId="22" borderId="58" applyNumberFormat="1" applyFont="1" applyFill="0" applyBorder="1" applyAlignment="1" applyProtection="0">
      <alignment horizontal="center" vertical="center"/>
    </xf>
    <xf numFmtId="1" fontId="22" borderId="59" applyNumberFormat="1" applyFont="1" applyFill="0" applyBorder="1" applyAlignment="1" applyProtection="0">
      <alignment horizontal="center" vertical="center"/>
    </xf>
    <xf numFmtId="0" fontId="10" borderId="29" applyNumberFormat="1" applyFont="1" applyFill="0" applyBorder="1" applyAlignment="1" applyProtection="0">
      <alignment horizontal="center" vertical="center"/>
    </xf>
    <xf numFmtId="62" fontId="22" borderId="29" applyNumberFormat="1" applyFont="1" applyFill="0" applyBorder="1" applyAlignment="1" applyProtection="0">
      <alignment vertical="center"/>
    </xf>
    <xf numFmtId="1" fontId="24" borderId="30" applyNumberFormat="1" applyFont="1" applyFill="0" applyBorder="1" applyAlignment="1" applyProtection="0">
      <alignment horizontal="center" vertical="bottom"/>
    </xf>
    <xf numFmtId="65" fontId="22" borderId="40" applyNumberFormat="1" applyFont="1" applyFill="0" applyBorder="1" applyAlignment="1" applyProtection="0">
      <alignment horizontal="right" vertical="center" wrapText="1"/>
    </xf>
    <xf numFmtId="1" fontId="25" borderId="41" applyNumberFormat="1" applyFont="1" applyFill="0" applyBorder="1" applyAlignment="1" applyProtection="0">
      <alignment horizontal="center" vertical="center"/>
    </xf>
    <xf numFmtId="65" fontId="22" borderId="49" applyNumberFormat="1" applyFont="1" applyFill="0" applyBorder="1" applyAlignment="1" applyProtection="0">
      <alignment horizontal="right" vertical="center" wrapText="1"/>
    </xf>
    <xf numFmtId="1" fontId="25" borderId="50" applyNumberFormat="1" applyFont="1" applyFill="0" applyBorder="1" applyAlignment="1" applyProtection="0">
      <alignment horizontal="center" vertical="center"/>
    </xf>
    <xf numFmtId="1" fontId="10" borderId="41" applyNumberFormat="1" applyFont="1" applyFill="0" applyBorder="1" applyAlignment="1" applyProtection="0">
      <alignment horizontal="center" vertical="center"/>
    </xf>
    <xf numFmtId="1" fontId="10" borderId="45" applyNumberFormat="1" applyFont="1" applyFill="0" applyBorder="1" applyAlignment="1" applyProtection="0">
      <alignment horizontal="center" vertical="center"/>
    </xf>
    <xf numFmtId="0" fontId="10" borderId="31" applyNumberFormat="1" applyFont="1" applyFill="0" applyBorder="1" applyAlignment="1" applyProtection="0">
      <alignment vertical="center"/>
    </xf>
    <xf numFmtId="1" fontId="29" borderId="1" applyNumberFormat="1" applyFont="1" applyFill="0" applyBorder="1" applyAlignment="1" applyProtection="0">
      <alignment vertical="center"/>
    </xf>
    <xf numFmtId="1" fontId="25" borderId="45" applyNumberFormat="1" applyFont="1" applyFill="0" applyBorder="1" applyAlignment="1" applyProtection="0">
      <alignment horizontal="center" vertical="center" wrapText="1"/>
    </xf>
    <xf numFmtId="63" fontId="24" borderId="31" applyNumberFormat="1" applyFont="1" applyFill="0" applyBorder="1" applyAlignment="1" applyProtection="0">
      <alignment vertical="center" wrapText="1"/>
    </xf>
    <xf numFmtId="0" fontId="24" borderId="45" applyNumberFormat="1" applyFont="1" applyFill="0" applyBorder="1" applyAlignment="1" applyProtection="0">
      <alignment horizontal="center" vertical="center" wrapText="1"/>
    </xf>
    <xf numFmtId="1" fontId="22" borderId="45" applyNumberFormat="1" applyFont="1" applyFill="0" applyBorder="1" applyAlignment="1" applyProtection="0">
      <alignment horizontal="center" vertical="center" wrapText="1"/>
    </xf>
    <xf numFmtId="1" fontId="22" borderId="43" applyNumberFormat="1" applyFont="1" applyFill="0" applyBorder="1" applyAlignment="1" applyProtection="0">
      <alignment horizontal="center" vertical="bottom"/>
    </xf>
    <xf numFmtId="1" fontId="22" borderId="44" applyNumberFormat="1" applyFont="1" applyFill="0" applyBorder="1" applyAlignment="1" applyProtection="0">
      <alignment horizontal="center" vertical="bottom"/>
    </xf>
    <xf numFmtId="1" fontId="22" borderId="31" applyNumberFormat="1" applyFont="1" applyFill="0" applyBorder="1" applyAlignment="1" applyProtection="0">
      <alignment horizontal="center" vertical="bottom"/>
    </xf>
    <xf numFmtId="1" fontId="22" borderId="43" applyNumberFormat="1" applyFont="1" applyFill="0" applyBorder="1" applyAlignment="1" applyProtection="0">
      <alignment vertical="bottom"/>
    </xf>
    <xf numFmtId="1" fontId="22" borderId="44" applyNumberFormat="1" applyFont="1" applyFill="0" applyBorder="1" applyAlignment="1" applyProtection="0">
      <alignment vertical="bottom"/>
    </xf>
    <xf numFmtId="0" fontId="24" borderId="45" applyNumberFormat="1" applyFont="1" applyFill="0" applyBorder="1" applyAlignment="1" applyProtection="0">
      <alignment horizontal="center" vertical="center"/>
    </xf>
    <xf numFmtId="1" fontId="22" borderId="47" applyNumberFormat="1" applyFont="1" applyFill="0" applyBorder="1" applyAlignment="1" applyProtection="0">
      <alignment horizontal="center" vertical="bottom"/>
    </xf>
    <xf numFmtId="1" fontId="22" borderId="48" applyNumberFormat="1" applyFont="1" applyFill="0" applyBorder="1" applyAlignment="1" applyProtection="0">
      <alignment horizontal="center" vertical="bottom"/>
    </xf>
    <xf numFmtId="1" fontId="22" borderId="40" applyNumberFormat="1" applyFont="1" applyFill="0" applyBorder="1" applyAlignment="1" applyProtection="0">
      <alignment horizontal="left" vertical="center" wrapText="1"/>
    </xf>
    <xf numFmtId="1" fontId="22" borderId="41" applyNumberFormat="1" applyFont="1" applyFill="0" applyBorder="1" applyAlignment="1" applyProtection="0">
      <alignment horizontal="center" vertical="center"/>
    </xf>
    <xf numFmtId="1" fontId="22" borderId="31" applyNumberFormat="1" applyFont="1" applyFill="0" applyBorder="1" applyAlignment="1" applyProtection="0">
      <alignment horizontal="left" vertical="center" wrapText="1"/>
    </xf>
    <xf numFmtId="1" fontId="22" borderId="45" applyNumberFormat="1" applyFont="1" applyFill="0" applyBorder="1" applyAlignment="1" applyProtection="0">
      <alignment horizontal="center" vertical="center"/>
    </xf>
    <xf numFmtId="1" fontId="22" borderId="49" applyNumberFormat="1" applyFont="1" applyFill="0" applyBorder="1" applyAlignment="1" applyProtection="0">
      <alignment horizontal="left" vertical="center" wrapText="1"/>
    </xf>
    <xf numFmtId="0" fontId="10" borderId="103" applyNumberFormat="1" applyFont="1" applyFill="0" applyBorder="1" applyAlignment="1" applyProtection="0">
      <alignment horizontal="center" vertical="bottom"/>
    </xf>
    <xf numFmtId="1" fontId="10" borderId="104" applyNumberFormat="1" applyFont="1" applyFill="0" applyBorder="1" applyAlignment="1" applyProtection="0">
      <alignment horizontal="center" vertical="bottom"/>
    </xf>
    <xf numFmtId="1" fontId="10" borderId="105" applyNumberFormat="1" applyFont="1" applyFill="0" applyBorder="1" applyAlignment="1" applyProtection="0">
      <alignment horizontal="center" vertical="bottom"/>
    </xf>
    <xf numFmtId="1" fontId="22" borderId="1" applyNumberFormat="1" applyFont="1" applyFill="0" applyBorder="1" applyAlignment="1" applyProtection="0">
      <alignment vertical="bottom"/>
    </xf>
    <xf numFmtId="0" fontId="2" applyNumberFormat="1" applyFont="1" applyFill="0" applyBorder="0" applyAlignment="1" applyProtection="0">
      <alignment vertical="top" wrapText="1"/>
    </xf>
    <xf numFmtId="0" fontId="25" fillId="3" borderId="13" applyNumberFormat="1" applyFont="1" applyFill="1" applyBorder="1" applyAlignment="1" applyProtection="0">
      <alignment horizontal="center" vertical="center" wrapText="1"/>
    </xf>
    <xf numFmtId="1" fontId="4" borderId="14" applyNumberFormat="1" applyFont="1" applyFill="0" applyBorder="1" applyAlignment="1" applyProtection="0">
      <alignment vertical="center"/>
    </xf>
    <xf numFmtId="1" fontId="4" borderId="1" applyNumberFormat="1" applyFont="1" applyFill="0" applyBorder="1" applyAlignment="1" applyProtection="0">
      <alignment vertical="center"/>
    </xf>
    <xf numFmtId="1" fontId="24" borderId="41" applyNumberFormat="1" applyFont="1" applyFill="0" applyBorder="1" applyAlignment="1" applyProtection="0">
      <alignment horizontal="center" vertical="center" wrapText="1"/>
    </xf>
    <xf numFmtId="1" fontId="24" borderId="50" applyNumberFormat="1" applyFont="1" applyFill="0" applyBorder="1" applyAlignment="1" applyProtection="0">
      <alignment horizontal="center" vertical="center" wrapText="1"/>
    </xf>
    <xf numFmtId="1" fontId="32" borderId="1" applyNumberFormat="1" applyFont="1" applyFill="0" applyBorder="1" applyAlignment="1" applyProtection="0">
      <alignment vertical="bottom"/>
    </xf>
    <xf numFmtId="0" fontId="10" borderId="106" applyNumberFormat="1" applyFont="1" applyFill="0" applyBorder="1" applyAlignment="1" applyProtection="0">
      <alignment horizontal="center" vertical="bottom"/>
    </xf>
    <xf numFmtId="1" fontId="10" borderId="26" applyNumberFormat="1" applyFont="1" applyFill="0" applyBorder="1" applyAlignment="1" applyProtection="0">
      <alignment horizontal="center" vertical="bottom"/>
    </xf>
    <xf numFmtId="1" fontId="10" borderId="54" applyNumberFormat="1" applyFont="1" applyFill="0" applyBorder="1" applyAlignment="1" applyProtection="0">
      <alignment horizontal="center" vertical="bottom"/>
    </xf>
    <xf numFmtId="0" fontId="2" applyNumberFormat="1" applyFont="1" applyFill="0" applyBorder="0" applyAlignment="1" applyProtection="0">
      <alignment vertical="top" wrapText="1"/>
    </xf>
    <xf numFmtId="1" fontId="22" borderId="14" applyNumberFormat="1" applyFont="1" applyFill="0" applyBorder="1" applyAlignment="1" applyProtection="0">
      <alignment vertical="center"/>
    </xf>
    <xf numFmtId="65" fontId="22" borderId="31" applyNumberFormat="1" applyFont="1" applyFill="0" applyBorder="1" applyAlignment="1" applyProtection="0">
      <alignment horizontal="right" vertical="center" wrapText="1"/>
    </xf>
    <xf numFmtId="0" fontId="22" borderId="40" applyNumberFormat="1" applyFont="1" applyFill="0" applyBorder="1" applyAlignment="1" applyProtection="0">
      <alignment horizontal="right" vertical="center" wrapText="1"/>
    </xf>
    <xf numFmtId="0" fontId="24" borderId="42" applyNumberFormat="1" applyFont="1" applyFill="0" applyBorder="1" applyAlignment="1" applyProtection="0">
      <alignment horizontal="center" vertical="center"/>
    </xf>
    <xf numFmtId="0" fontId="13" borderId="31" applyNumberFormat="1" applyFont="1" applyFill="0" applyBorder="1" applyAlignment="1" applyProtection="0">
      <alignment vertical="bottom" wrapText="1"/>
    </xf>
    <xf numFmtId="0" fontId="25" borderId="31" applyNumberFormat="1" applyFont="1" applyFill="0" applyBorder="1" applyAlignment="1" applyProtection="0">
      <alignment horizontal="right" vertical="center" wrapText="1"/>
    </xf>
    <xf numFmtId="1" fontId="25" borderId="42" applyNumberFormat="1" applyFont="1" applyFill="0" applyBorder="1" applyAlignment="1" applyProtection="0">
      <alignment horizontal="center" vertical="center"/>
    </xf>
    <xf numFmtId="1" fontId="22" borderId="1" applyNumberFormat="1" applyFont="1" applyFill="0" applyBorder="1" applyAlignment="1" applyProtection="0">
      <alignment vertical="center"/>
    </xf>
    <xf numFmtId="1" fontId="22" borderId="1" applyNumberFormat="1" applyFont="1" applyFill="0" applyBorder="1" applyAlignment="1" applyProtection="0">
      <alignment horizontal="left" vertical="center" wrapText="1"/>
    </xf>
    <xf numFmtId="1" fontId="34" borderId="1" applyNumberFormat="1" applyFont="1" applyFill="0" applyBorder="1" applyAlignment="1" applyProtection="0">
      <alignment vertical="bottom"/>
    </xf>
    <xf numFmtId="0" fontId="10" borderId="51" applyNumberFormat="1" applyFont="1" applyFill="0" applyBorder="1" applyAlignment="1" applyProtection="0">
      <alignment horizontal="center" vertical="bottom"/>
    </xf>
    <xf numFmtId="1" fontId="10" borderId="81" applyNumberFormat="1" applyFont="1" applyFill="0" applyBorder="1" applyAlignment="1" applyProtection="0">
      <alignment horizontal="center" vertical="bottom"/>
    </xf>
    <xf numFmtId="1" fontId="10" borderId="82" applyNumberFormat="1" applyFont="1" applyFill="0" applyBorder="1" applyAlignment="1" applyProtection="0">
      <alignment horizontal="center" vertical="bottom"/>
    </xf>
    <xf numFmtId="0" fontId="10" borderId="57" applyNumberFormat="1" applyFont="1" applyFill="0" applyBorder="1" applyAlignment="1" applyProtection="0">
      <alignment horizontal="center" vertical="bottom"/>
    </xf>
    <xf numFmtId="1" fontId="10" borderId="61" applyNumberFormat="1" applyFont="1" applyFill="0" applyBorder="1" applyAlignment="1" applyProtection="0">
      <alignment horizontal="center" vertical="bottom"/>
    </xf>
    <xf numFmtId="1" fontId="10" borderId="62" applyNumberFormat="1" applyFont="1" applyFill="0" applyBorder="1" applyAlignment="1" applyProtection="0">
      <alignment horizontal="center" vertical="bottom"/>
    </xf>
    <xf numFmtId="0" fontId="22" borderId="75" applyNumberFormat="1" applyFont="1" applyFill="0" applyBorder="1" applyAlignment="1" applyProtection="0">
      <alignment horizontal="left" vertical="bottom" wrapText="1"/>
    </xf>
    <xf numFmtId="1" fontId="22" borderId="76" applyNumberFormat="1" applyFont="1" applyFill="0" applyBorder="1" applyAlignment="1" applyProtection="0">
      <alignment horizontal="left" vertical="bottom" wrapText="1"/>
    </xf>
    <xf numFmtId="1" fontId="22" borderId="77" applyNumberFormat="1" applyFont="1" applyFill="0" applyBorder="1" applyAlignment="1" applyProtection="0">
      <alignment horizontal="left" vertical="bottom" wrapText="1"/>
    </xf>
    <xf numFmtId="1" fontId="22" borderId="78" applyNumberFormat="1" applyFont="1" applyFill="0" applyBorder="1" applyAlignment="1" applyProtection="0">
      <alignment horizontal="left" vertical="bottom" wrapText="1"/>
    </xf>
    <xf numFmtId="1" fontId="22" borderId="79" applyNumberFormat="1" applyFont="1" applyFill="0" applyBorder="1" applyAlignment="1" applyProtection="0">
      <alignment horizontal="left" vertical="bottom" wrapText="1"/>
    </xf>
    <xf numFmtId="1" fontId="22" borderId="80" applyNumberFormat="1" applyFont="1" applyFill="0" applyBorder="1" applyAlignment="1" applyProtection="0">
      <alignment horizontal="left" vertical="bottom" wrapText="1"/>
    </xf>
    <xf numFmtId="0" fontId="2" applyNumberFormat="1" applyFont="1" applyFill="0" applyBorder="0" applyAlignment="1" applyProtection="0">
      <alignment vertical="top" wrapText="1"/>
    </xf>
    <xf numFmtId="1" fontId="35" borderId="1" applyNumberFormat="1" applyFont="1" applyFill="0" applyBorder="1" applyAlignment="1" applyProtection="0">
      <alignment vertical="bottom"/>
    </xf>
    <xf numFmtId="62" fontId="10" borderId="40" applyNumberFormat="1" applyFont="1" applyFill="0" applyBorder="1" applyAlignment="1" applyProtection="0">
      <alignment horizontal="right" vertical="center" wrapText="1"/>
    </xf>
    <xf numFmtId="0" fontId="24" borderId="41" applyNumberFormat="1" applyFont="1" applyFill="0" applyBorder="1" applyAlignment="1" applyProtection="0">
      <alignment horizontal="center" vertical="center" wrapText="1"/>
    </xf>
    <xf numFmtId="62" fontId="22" borderId="31" applyNumberFormat="1" applyFont="1" applyFill="0" applyBorder="1" applyAlignment="1" applyProtection="0">
      <alignment vertical="center" wrapText="1"/>
    </xf>
    <xf numFmtId="66" fontId="13" borderId="1" applyNumberFormat="1" applyFont="1" applyFill="0" applyBorder="1" applyAlignment="1" applyProtection="0">
      <alignment horizontal="right" vertical="center"/>
    </xf>
    <xf numFmtId="66" fontId="13" borderId="1" applyNumberFormat="1" applyFont="1" applyFill="0" applyBorder="1" applyAlignment="1" applyProtection="0">
      <alignment horizontal="right" vertical="center" wrapText="1"/>
    </xf>
    <xf numFmtId="0" fontId="13" borderId="40" applyNumberFormat="1" applyFont="1" applyFill="0" applyBorder="1" applyAlignment="1" applyProtection="0">
      <alignment horizontal="left" vertical="center"/>
    </xf>
    <xf numFmtId="63" fontId="24" borderId="40" applyNumberFormat="1" applyFont="1" applyFill="0" applyBorder="1" applyAlignment="1" applyProtection="0">
      <alignment vertical="center" wrapText="1"/>
    </xf>
    <xf numFmtId="1" fontId="25" borderId="50" applyNumberFormat="1" applyFont="1" applyFill="0" applyBorder="1" applyAlignment="1" applyProtection="0">
      <alignment horizontal="center" vertical="center" wrapText="1"/>
    </xf>
    <xf numFmtId="1" fontId="25" borderId="41" applyNumberFormat="1" applyFont="1" applyFill="0" applyBorder="1" applyAlignment="1" applyProtection="0">
      <alignment horizontal="center" vertical="center" wrapText="1"/>
    </xf>
    <xf numFmtId="1" fontId="10" borderId="41" applyNumberFormat="1" applyFont="1" applyFill="0" applyBorder="1" applyAlignment="1" applyProtection="0">
      <alignment horizontal="center" vertical="center" wrapText="1"/>
    </xf>
    <xf numFmtId="1" fontId="10" borderId="45" applyNumberFormat="1" applyFont="1" applyFill="0" applyBorder="1" applyAlignment="1" applyProtection="0">
      <alignment horizontal="center" vertical="center" wrapText="1"/>
    </xf>
    <xf numFmtId="1" fontId="10" borderId="50" applyNumberFormat="1" applyFont="1" applyFill="0" applyBorder="1" applyAlignment="1" applyProtection="0">
      <alignment horizontal="center" vertical="center" wrapText="1"/>
    </xf>
    <xf numFmtId="1" fontId="22" borderId="38" applyNumberFormat="1" applyFont="1" applyFill="0" applyBorder="1" applyAlignment="1" applyProtection="0">
      <alignment horizontal="center" vertical="bottom"/>
    </xf>
    <xf numFmtId="1" fontId="22" borderId="39" applyNumberFormat="1" applyFont="1" applyFill="0" applyBorder="1" applyAlignment="1" applyProtection="0">
      <alignment horizontal="center" vertical="bottom"/>
    </xf>
    <xf numFmtId="62" fontId="22" borderId="31" applyNumberFormat="1" applyFont="1" applyFill="0" applyBorder="1" applyAlignment="1" applyProtection="0">
      <alignment vertical="bottom" wrapText="1"/>
    </xf>
    <xf numFmtId="0" fontId="25" borderId="107" applyNumberFormat="1" applyFont="1" applyFill="0" applyBorder="1" applyAlignment="1" applyProtection="0">
      <alignment horizontal="center" vertical="center"/>
    </xf>
    <xf numFmtId="1" fontId="22" borderId="95" applyNumberFormat="1" applyFont="1" applyFill="0" applyBorder="1" applyAlignment="1" applyProtection="0">
      <alignment horizontal="center" vertical="bottom"/>
    </xf>
    <xf numFmtId="1" fontId="22" borderId="96" applyNumberFormat="1" applyFont="1" applyFill="0" applyBorder="1" applyAlignment="1" applyProtection="0">
      <alignment horizontal="center" vertical="bottom"/>
    </xf>
    <xf numFmtId="1" fontId="25" borderId="108" applyNumberFormat="1" applyFont="1" applyFill="0" applyBorder="1" applyAlignment="1" applyProtection="0">
      <alignment horizontal="center" vertical="center"/>
    </xf>
    <xf numFmtId="1" fontId="22" borderId="97" applyNumberFormat="1" applyFont="1" applyFill="0" applyBorder="1" applyAlignment="1" applyProtection="0">
      <alignment horizontal="center" vertical="bottom"/>
    </xf>
    <xf numFmtId="1" fontId="22" borderId="98" applyNumberFormat="1" applyFont="1" applyFill="0" applyBorder="1" applyAlignment="1" applyProtection="0">
      <alignment horizontal="center" vertical="bottom"/>
    </xf>
    <xf numFmtId="1" fontId="25" borderId="109" applyNumberFormat="1" applyFont="1" applyFill="0" applyBorder="1" applyAlignment="1" applyProtection="0">
      <alignment horizontal="center" vertical="center"/>
    </xf>
    <xf numFmtId="1" fontId="22" borderId="99" applyNumberFormat="1" applyFont="1" applyFill="0" applyBorder="1" applyAlignment="1" applyProtection="0">
      <alignment horizontal="center" vertical="bottom"/>
    </xf>
    <xf numFmtId="1" fontId="22" borderId="100" applyNumberFormat="1" applyFont="1" applyFill="0" applyBorder="1" applyAlignment="1" applyProtection="0">
      <alignment horizontal="center" vertical="bottom"/>
    </xf>
    <xf numFmtId="0" fontId="2" applyNumberFormat="1" applyFont="1" applyFill="0" applyBorder="0" applyAlignment="1" applyProtection="0">
      <alignment vertical="top" wrapText="1"/>
    </xf>
    <xf numFmtId="1" fontId="22" borderId="58" applyNumberFormat="1" applyFont="1" applyFill="0" applyBorder="1" applyAlignment="1" applyProtection="0">
      <alignment vertical="bottom"/>
    </xf>
    <xf numFmtId="1" fontId="22" borderId="59" applyNumberFormat="1" applyFont="1" applyFill="0" applyBorder="1" applyAlignment="1" applyProtection="0">
      <alignment vertical="bottom"/>
    </xf>
    <xf numFmtId="62" fontId="22" borderId="29" applyNumberFormat="1" applyFont="1" applyFill="0" applyBorder="1" applyAlignment="1" applyProtection="0">
      <alignment horizontal="right" vertical="center" wrapText="1"/>
    </xf>
    <xf numFmtId="1" fontId="24" borderId="30" applyNumberFormat="1" applyFont="1" applyFill="0" applyBorder="1" applyAlignment="1" applyProtection="0">
      <alignment horizontal="center" vertical="center"/>
    </xf>
    <xf numFmtId="1" fontId="22" borderId="38" applyNumberFormat="1" applyFont="1" applyFill="0" applyBorder="1" applyAlignment="1" applyProtection="0">
      <alignment vertical="bottom"/>
    </xf>
    <xf numFmtId="1" fontId="22" borderId="39" applyNumberFormat="1" applyFont="1" applyFill="0" applyBorder="1" applyAlignment="1" applyProtection="0">
      <alignment vertical="bottom"/>
    </xf>
    <xf numFmtId="1" fontId="26" borderId="14" applyNumberFormat="1" applyFont="1" applyFill="0" applyBorder="1" applyAlignment="1" applyProtection="0">
      <alignment horizontal="center" vertical="center" wrapText="1"/>
    </xf>
    <xf numFmtId="0" fontId="13" borderId="31" applyNumberFormat="1" applyFont="1" applyFill="0" applyBorder="1" applyAlignment="1" applyProtection="0">
      <alignment horizontal="justify" vertical="center" wrapText="1"/>
    </xf>
    <xf numFmtId="0" fontId="25" borderId="50" applyNumberFormat="1" applyFont="1" applyFill="0" applyBorder="1" applyAlignment="1" applyProtection="0">
      <alignment horizontal="center" vertical="center"/>
    </xf>
    <xf numFmtId="1" fontId="36" borderId="1" applyNumberFormat="1" applyFont="1" applyFill="0" applyBorder="1" applyAlignment="1" applyProtection="0">
      <alignment vertical="bottom"/>
    </xf>
    <xf numFmtId="62" fontId="10" borderId="31" applyNumberFormat="1" applyFont="1" applyFill="0" applyBorder="1" applyAlignment="1" applyProtection="0">
      <alignment horizontal="right" vertical="center" wrapText="1"/>
    </xf>
    <xf numFmtId="1" fontId="22" borderId="47" applyNumberFormat="1" applyFont="1" applyFill="0" applyBorder="1" applyAlignment="1" applyProtection="0">
      <alignment vertical="bottom"/>
    </xf>
    <xf numFmtId="1" fontId="22" borderId="48" applyNumberFormat="1" applyFont="1" applyFill="0" applyBorder="1" applyAlignment="1" applyProtection="0">
      <alignment vertical="bottom"/>
    </xf>
    <xf numFmtId="62" fontId="10" borderId="49" applyNumberFormat="1" applyFont="1" applyFill="0" applyBorder="1" applyAlignment="1" applyProtection="0">
      <alignment horizontal="right" vertical="center" wrapText="1"/>
    </xf>
    <xf numFmtId="0" fontId="2" applyNumberFormat="1" applyFont="1" applyFill="0" applyBorder="0" applyAlignment="1" applyProtection="0">
      <alignment vertical="top" wrapText="1"/>
    </xf>
    <xf numFmtId="0" fontId="13" borderId="40" applyNumberFormat="1" applyFont="1" applyFill="0" applyBorder="1" applyAlignment="1" applyProtection="0">
      <alignment vertical="top" wrapText="1"/>
    </xf>
    <xf numFmtId="0" fontId="12" borderId="31" applyNumberFormat="1" applyFont="1" applyFill="0" applyBorder="1" applyAlignment="1" applyProtection="0">
      <alignment vertical="top" wrapText="1"/>
    </xf>
    <xf numFmtId="1" fontId="10" borderId="43" applyNumberFormat="1" applyFont="1" applyFill="0" applyBorder="1" applyAlignment="1" applyProtection="0">
      <alignment vertical="bottom" wrapText="1"/>
    </xf>
    <xf numFmtId="1" fontId="10" borderId="44" applyNumberFormat="1" applyFont="1" applyFill="0" applyBorder="1" applyAlignment="1" applyProtection="0">
      <alignment vertical="bottom" wrapText="1"/>
    </xf>
    <xf numFmtId="0" fontId="13" borderId="31" applyNumberFormat="1" applyFont="1" applyFill="0" applyBorder="1" applyAlignment="1" applyProtection="0">
      <alignment vertical="top" wrapText="1"/>
    </xf>
    <xf numFmtId="0" fontId="13" borderId="49" applyNumberFormat="1" applyFont="1" applyFill="0" applyBorder="1" applyAlignment="1" applyProtection="0">
      <alignment vertical="top" wrapText="1"/>
    </xf>
    <xf numFmtId="0" fontId="2" applyNumberFormat="1" applyFont="1" applyFill="0" applyBorder="0" applyAlignment="1" applyProtection="0">
      <alignment vertical="top" wrapText="1"/>
    </xf>
    <xf numFmtId="1" fontId="10" borderId="110" applyNumberFormat="1" applyFont="1" applyFill="0" applyBorder="1" applyAlignment="1" applyProtection="0">
      <alignment horizontal="center" vertical="center" wrapText="1"/>
    </xf>
    <xf numFmtId="1" fontId="10" borderId="111" applyNumberFormat="1" applyFont="1" applyFill="0" applyBorder="1" applyAlignment="1" applyProtection="0">
      <alignment horizontal="center" vertical="center" wrapText="1"/>
    </xf>
    <xf numFmtId="1" fontId="10" borderId="99" applyNumberFormat="1" applyFont="1" applyFill="0" applyBorder="1" applyAlignment="1" applyProtection="0">
      <alignment horizontal="center" vertical="center" wrapText="1"/>
    </xf>
    <xf numFmtId="1" fontId="10" borderId="100" applyNumberFormat="1" applyFont="1" applyFill="0" applyBorder="1" applyAlignment="1" applyProtection="0">
      <alignment horizontal="center" vertical="center" wrapText="1"/>
    </xf>
    <xf numFmtId="0" fontId="2" applyNumberFormat="1" applyFont="1" applyFill="0" applyBorder="0" applyAlignment="1" applyProtection="0">
      <alignment vertical="top" wrapText="1"/>
    </xf>
    <xf numFmtId="67" fontId="22" borderId="41" applyNumberFormat="1" applyFont="1" applyFill="0" applyBorder="1" applyAlignment="1" applyProtection="0">
      <alignment horizontal="center" vertical="center"/>
    </xf>
    <xf numFmtId="68" fontId="22" borderId="45" applyNumberFormat="1" applyFont="1" applyFill="0" applyBorder="1" applyAlignment="1" applyProtection="0">
      <alignment horizontal="right" vertical="center"/>
    </xf>
    <xf numFmtId="59" fontId="22" borderId="31" applyNumberFormat="1" applyFont="1" applyFill="0" applyBorder="1" applyAlignment="1" applyProtection="0">
      <alignment vertical="center"/>
    </xf>
    <xf numFmtId="59" fontId="22" borderId="49" applyNumberFormat="1" applyFont="1" applyFill="0" applyBorder="1" applyAlignment="1" applyProtection="0">
      <alignment vertical="center"/>
    </xf>
    <xf numFmtId="0" fontId="24" borderId="50" applyNumberFormat="1" applyFont="1" applyFill="0" applyBorder="1" applyAlignment="1" applyProtection="0">
      <alignment horizontal="center" vertical="center"/>
    </xf>
    <xf numFmtId="0" fontId="20" borderId="112" applyNumberFormat="1" applyFont="1" applyFill="0" applyBorder="1" applyAlignment="1" applyProtection="0">
      <alignment horizontal="center" vertical="center"/>
    </xf>
    <xf numFmtId="1" fontId="13" borderId="110" applyNumberFormat="1" applyFont="1" applyFill="0" applyBorder="1" applyAlignment="1" applyProtection="0">
      <alignment horizontal="center" vertical="center"/>
    </xf>
    <xf numFmtId="1" fontId="13" borderId="111" applyNumberFormat="1" applyFont="1" applyFill="0" applyBorder="1" applyAlignment="1" applyProtection="0">
      <alignment horizontal="center" vertical="center"/>
    </xf>
    <xf numFmtId="0" fontId="13" borderId="40" applyNumberFormat="1" applyFont="1" applyFill="0" applyBorder="1" applyAlignment="1" applyProtection="0">
      <alignment vertical="center"/>
    </xf>
    <xf numFmtId="1" fontId="22" borderId="41" applyNumberFormat="1" applyFont="1" applyFill="0" applyBorder="1" applyAlignment="1" applyProtection="0">
      <alignment vertical="center"/>
    </xf>
    <xf numFmtId="69" fontId="22" borderId="14" applyNumberFormat="1" applyFont="1" applyFill="0" applyBorder="1" applyAlignment="1" applyProtection="0">
      <alignment vertical="center" wrapText="1"/>
    </xf>
    <xf numFmtId="1" fontId="20" borderId="108" applyNumberFormat="1" applyFont="1" applyFill="0" applyBorder="1" applyAlignment="1" applyProtection="0">
      <alignment horizontal="center" vertical="center"/>
    </xf>
    <xf numFmtId="1" fontId="13" borderId="97" applyNumberFormat="1" applyFont="1" applyFill="0" applyBorder="1" applyAlignment="1" applyProtection="0">
      <alignment horizontal="center" vertical="center"/>
    </xf>
    <xf numFmtId="1" fontId="13" borderId="98" applyNumberFormat="1" applyFont="1" applyFill="0" applyBorder="1" applyAlignment="1" applyProtection="0">
      <alignment horizontal="center" vertical="center"/>
    </xf>
    <xf numFmtId="1" fontId="22" borderId="45" applyNumberFormat="1" applyFont="1" applyFill="0" applyBorder="1" applyAlignment="1" applyProtection="0">
      <alignment vertical="center"/>
    </xf>
    <xf numFmtId="1" fontId="20" borderId="109" applyNumberFormat="1" applyFont="1" applyFill="0" applyBorder="1" applyAlignment="1" applyProtection="0">
      <alignment horizontal="center" vertical="center"/>
    </xf>
    <xf numFmtId="1" fontId="13" borderId="99" applyNumberFormat="1" applyFont="1" applyFill="0" applyBorder="1" applyAlignment="1" applyProtection="0">
      <alignment horizontal="center" vertical="center"/>
    </xf>
    <xf numFmtId="1" fontId="13" borderId="100" applyNumberFormat="1" applyFont="1" applyFill="0" applyBorder="1" applyAlignment="1" applyProtection="0">
      <alignment horizontal="center" vertical="center"/>
    </xf>
    <xf numFmtId="0" fontId="20" borderId="107" applyNumberFormat="1" applyFont="1" applyFill="0" applyBorder="1" applyAlignment="1" applyProtection="0">
      <alignment horizontal="center" vertical="center"/>
    </xf>
    <xf numFmtId="1" fontId="13" borderId="95" applyNumberFormat="1" applyFont="1" applyFill="0" applyBorder="1" applyAlignment="1" applyProtection="0">
      <alignment horizontal="center" vertical="center"/>
    </xf>
    <xf numFmtId="1" fontId="13" borderId="96" applyNumberFormat="1" applyFont="1" applyFill="0" applyBorder="1" applyAlignment="1" applyProtection="0">
      <alignment horizontal="center" vertical="center"/>
    </xf>
    <xf numFmtId="0" fontId="10" borderId="31" applyNumberFormat="1" applyFont="1" applyFill="0" applyBorder="1" applyAlignment="1" applyProtection="0">
      <alignment horizontal="center" vertical="bottom"/>
    </xf>
    <xf numFmtId="1" fontId="20" borderId="113" applyNumberFormat="1" applyFont="1" applyFill="0" applyBorder="1" applyAlignment="1" applyProtection="0">
      <alignment horizontal="center" vertical="center"/>
    </xf>
    <xf numFmtId="1" fontId="13" borderId="101" applyNumberFormat="1" applyFont="1" applyFill="0" applyBorder="1" applyAlignment="1" applyProtection="0">
      <alignment horizontal="center" vertical="center"/>
    </xf>
    <xf numFmtId="1" fontId="13" borderId="102" applyNumberFormat="1" applyFont="1" applyFill="0" applyBorder="1" applyAlignment="1" applyProtection="0">
      <alignment horizontal="center" vertical="center"/>
    </xf>
    <xf numFmtId="0" fontId="10" borderId="49" applyNumberFormat="1" applyFont="1" applyFill="0" applyBorder="1" applyAlignment="1" applyProtection="0">
      <alignment horizontal="center" vertical="bottom"/>
    </xf>
    <xf numFmtId="0" fontId="13" borderId="49" applyNumberFormat="1" applyFont="1" applyFill="0" applyBorder="1" applyAlignment="1" applyProtection="0">
      <alignment vertical="center"/>
    </xf>
    <xf numFmtId="1" fontId="22" borderId="50" applyNumberFormat="1" applyFont="1" applyFill="0" applyBorder="1" applyAlignment="1" applyProtection="0">
      <alignment vertical="center"/>
    </xf>
    <xf numFmtId="0" fontId="26" borderId="107" applyNumberFormat="1" applyFont="1" applyFill="0" applyBorder="1" applyAlignment="1" applyProtection="0">
      <alignment horizontal="center" vertical="center"/>
    </xf>
    <xf numFmtId="1" fontId="26" borderId="108" applyNumberFormat="1" applyFont="1" applyFill="0" applyBorder="1" applyAlignment="1" applyProtection="0">
      <alignment horizontal="center" vertical="center"/>
    </xf>
    <xf numFmtId="1" fontId="26" borderId="113" applyNumberFormat="1" applyFont="1" applyFill="0" applyBorder="1" applyAlignment="1" applyProtection="0">
      <alignment horizontal="center" vertical="center"/>
    </xf>
    <xf numFmtId="1" fontId="13" borderId="38" applyNumberFormat="1" applyFont="1" applyFill="0" applyBorder="1" applyAlignment="1" applyProtection="0">
      <alignment horizontal="center" vertical="center" wrapText="1"/>
    </xf>
    <xf numFmtId="1" fontId="13" borderId="39" applyNumberFormat="1" applyFont="1" applyFill="0" applyBorder="1" applyAlignment="1" applyProtection="0">
      <alignment horizontal="center" vertical="center" wrapText="1"/>
    </xf>
    <xf numFmtId="0" fontId="2" applyNumberFormat="1" applyFont="1" applyFill="0" applyBorder="0" applyAlignment="1" applyProtection="0">
      <alignment vertical="top" wrapText="1"/>
    </xf>
    <xf numFmtId="1" fontId="10" borderId="97" applyNumberFormat="1" applyFont="1" applyFill="0" applyBorder="1" applyAlignment="1" applyProtection="0">
      <alignment horizontal="center" vertical="center" wrapText="1"/>
    </xf>
    <xf numFmtId="1" fontId="10" borderId="98" applyNumberFormat="1" applyFont="1" applyFill="0" applyBorder="1" applyAlignment="1" applyProtection="0">
      <alignment horizontal="center" vertical="center" wrapText="1"/>
    </xf>
    <xf numFmtId="1" fontId="22" borderId="43" applyNumberFormat="1" applyFont="1" applyFill="0" applyBorder="1" applyAlignment="1" applyProtection="0">
      <alignment vertical="center"/>
    </xf>
    <xf numFmtId="1" fontId="22" borderId="44" applyNumberFormat="1" applyFont="1" applyFill="0" applyBorder="1" applyAlignment="1" applyProtection="0">
      <alignment vertical="center"/>
    </xf>
    <xf numFmtId="1" fontId="22" borderId="114" applyNumberFormat="1" applyFont="1" applyFill="0" applyBorder="1" applyAlignment="1" applyProtection="0">
      <alignment horizontal="center" vertical="bottom"/>
    </xf>
    <xf numFmtId="1" fontId="22" borderId="115" applyNumberFormat="1" applyFont="1" applyFill="0" applyBorder="1" applyAlignment="1" applyProtection="0">
      <alignment horizontal="center" vertical="bottom"/>
    </xf>
    <xf numFmtId="0" fontId="10" borderId="116" applyNumberFormat="1" applyFont="1" applyFill="0" applyBorder="1" applyAlignment="1" applyProtection="0">
      <alignment horizontal="center" vertical="bottom"/>
    </xf>
    <xf numFmtId="1" fontId="10" borderId="117" applyNumberFormat="1" applyFont="1" applyFill="0" applyBorder="1" applyAlignment="1" applyProtection="0">
      <alignment horizontal="center" vertical="bottom"/>
    </xf>
    <xf numFmtId="0" fontId="22" borderId="118" applyNumberFormat="1" applyFont="1" applyFill="0" applyBorder="1" applyAlignment="1" applyProtection="0">
      <alignment horizontal="left" vertical="bottom" wrapText="1"/>
    </xf>
    <xf numFmtId="1" fontId="22" borderId="119" applyNumberFormat="1" applyFont="1" applyFill="0" applyBorder="1" applyAlignment="1" applyProtection="0">
      <alignment horizontal="left" vertical="bottom" wrapText="1"/>
    </xf>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aaaaaa"/>
      <rgbColor rgb="ffff0000"/>
      <rgbColor rgb="ffffff00"/>
      <rgbColor rgb="ff0000ff"/>
      <rgbColor rgb="ff969696"/>
      <rgbColor rgb="ffc0c0c0"/>
      <rgbColor rgb="ffffffff"/>
      <rgbColor rgb="ff515151"/>
      <rgbColor rgb="ff333333"/>
      <rgbColor rgb="ff993300"/>
      <rgbColor rgb="ff808080"/>
    </indexedColors>
  </colors>
</styleSheet>
</file>

<file path=xl/_rels/workbook.xml.rels><?xml version="1.0" encoding="UTF-8" standalone="yes"?><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theme" Target="theme/theme1.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9" Type="http://schemas.openxmlformats.org/officeDocument/2006/relationships/worksheet" Target="worksheets/sheet6.xml"/><Relationship Id="rId10" Type="http://schemas.openxmlformats.org/officeDocument/2006/relationships/worksheet" Target="worksheets/sheet7.xml"/><Relationship Id="rId11" Type="http://schemas.openxmlformats.org/officeDocument/2006/relationships/worksheet" Target="worksheets/sheet8.xml"/><Relationship Id="rId12" Type="http://schemas.openxmlformats.org/officeDocument/2006/relationships/worksheet" Target="worksheets/sheet9.xml"/><Relationship Id="rId13" Type="http://schemas.openxmlformats.org/officeDocument/2006/relationships/worksheet" Target="worksheets/sheet10.xml"/><Relationship Id="rId14" Type="http://schemas.openxmlformats.org/officeDocument/2006/relationships/worksheet" Target="worksheets/sheet11.xml"/><Relationship Id="rId15" Type="http://schemas.openxmlformats.org/officeDocument/2006/relationships/worksheet" Target="worksheets/sheet12.xml"/><Relationship Id="rId16" Type="http://schemas.openxmlformats.org/officeDocument/2006/relationships/worksheet" Target="worksheets/sheet13.xml"/></Relationships>

</file>

<file path=xl/drawings/_rels/drawing1.xml.rels><?xml version="1.0" encoding="UTF-8" standalone="yes"?><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jpeg"/><Relationship Id="rId4" Type="http://schemas.openxmlformats.org/officeDocument/2006/relationships/image" Target="../media/image4.jpeg"/><Relationship Id="rId5" Type="http://schemas.openxmlformats.org/officeDocument/2006/relationships/image" Target="../media/image5.jpeg"/><Relationship Id="rId6" Type="http://schemas.openxmlformats.org/officeDocument/2006/relationships/image" Target="../media/image6.jpeg"/><Relationship Id="rId7" Type="http://schemas.openxmlformats.org/officeDocument/2006/relationships/image" Target="../media/image7.jpeg"/><Relationship Id="rId8" Type="http://schemas.openxmlformats.org/officeDocument/2006/relationships/image" Target="../media/image8.jpeg"/><Relationship Id="rId9" Type="http://schemas.openxmlformats.org/officeDocument/2006/relationships/image" Target="../media/image9.jpeg"/><Relationship Id="rId10" Type="http://schemas.openxmlformats.org/officeDocument/2006/relationships/image" Target="../media/image10.jpeg"/><Relationship Id="rId11" Type="http://schemas.openxmlformats.org/officeDocument/2006/relationships/image" Target="../media/image11.jpeg"/><Relationship Id="rId12" Type="http://schemas.openxmlformats.org/officeDocument/2006/relationships/image" Target="../media/image12.jpeg"/><Relationship Id="rId13" Type="http://schemas.openxmlformats.org/officeDocument/2006/relationships/image" Target="../media/image13.jpeg"/><Relationship Id="rId14" Type="http://schemas.openxmlformats.org/officeDocument/2006/relationships/image" Target="../media/image14.jpeg"/><Relationship Id="rId15" Type="http://schemas.openxmlformats.org/officeDocument/2006/relationships/image" Target="../media/image15.jpeg"/><Relationship Id="rId16" Type="http://schemas.openxmlformats.org/officeDocument/2006/relationships/image" Target="../media/image16.jpeg"/><Relationship Id="rId17" Type="http://schemas.openxmlformats.org/officeDocument/2006/relationships/image" Target="../media/image17.jpeg"/><Relationship Id="rId18" Type="http://schemas.openxmlformats.org/officeDocument/2006/relationships/image" Target="../media/image18.jpeg"/><Relationship Id="rId19" Type="http://schemas.openxmlformats.org/officeDocument/2006/relationships/image" Target="../media/image19.jpeg"/><Relationship Id="rId20" Type="http://schemas.openxmlformats.org/officeDocument/2006/relationships/image" Target="../media/image20.jpeg"/><Relationship Id="rId21" Type="http://schemas.openxmlformats.org/officeDocument/2006/relationships/image" Target="../media/image21.jpeg"/><Relationship Id="rId22" Type="http://schemas.openxmlformats.org/officeDocument/2006/relationships/image" Target="../media/image22.jpeg"/><Relationship Id="rId23" Type="http://schemas.openxmlformats.org/officeDocument/2006/relationships/image" Target="../media/image23.jpeg"/><Relationship Id="rId24" Type="http://schemas.openxmlformats.org/officeDocument/2006/relationships/image" Target="../media/image24.jpeg"/><Relationship Id="rId25" Type="http://schemas.openxmlformats.org/officeDocument/2006/relationships/image" Target="../media/image25.jpeg"/><Relationship Id="rId26" Type="http://schemas.openxmlformats.org/officeDocument/2006/relationships/image" Target="../media/image26.jpeg"/><Relationship Id="rId27" Type="http://schemas.openxmlformats.org/officeDocument/2006/relationships/image" Target="../media/image27.jpeg"/><Relationship Id="rId28" Type="http://schemas.openxmlformats.org/officeDocument/2006/relationships/image" Target="../media/image28.jpeg"/><Relationship Id="rId29" Type="http://schemas.openxmlformats.org/officeDocument/2006/relationships/image" Target="../media/image29.jpeg"/><Relationship Id="rId30" Type="http://schemas.openxmlformats.org/officeDocument/2006/relationships/image" Target="../media/image30.jpeg"/><Relationship Id="rId31" Type="http://schemas.openxmlformats.org/officeDocument/2006/relationships/image" Target="../media/image31.jpeg"/><Relationship Id="rId32" Type="http://schemas.openxmlformats.org/officeDocument/2006/relationships/image" Target="../media/image32.jpeg"/><Relationship Id="rId33" Type="http://schemas.openxmlformats.org/officeDocument/2006/relationships/image" Target="../media/image33.jpeg"/><Relationship Id="rId34" Type="http://schemas.openxmlformats.org/officeDocument/2006/relationships/image" Target="../media/image34.jpeg"/><Relationship Id="rId35" Type="http://schemas.openxmlformats.org/officeDocument/2006/relationships/image" Target="../media/image35.jpeg"/><Relationship Id="rId36" Type="http://schemas.openxmlformats.org/officeDocument/2006/relationships/image" Target="../media/image36.jpeg"/><Relationship Id="rId37" Type="http://schemas.openxmlformats.org/officeDocument/2006/relationships/image" Target="../media/image37.jpeg"/><Relationship Id="rId38" Type="http://schemas.openxmlformats.org/officeDocument/2006/relationships/image" Target="../media/image38.jpeg"/><Relationship Id="rId39" Type="http://schemas.openxmlformats.org/officeDocument/2006/relationships/image" Target="../media/image39.jpeg"/><Relationship Id="rId40" Type="http://schemas.openxmlformats.org/officeDocument/2006/relationships/image" Target="../media/image40.jpeg"/><Relationship Id="rId41" Type="http://schemas.openxmlformats.org/officeDocument/2006/relationships/image" Target="../media/image41.jpeg"/><Relationship Id="rId42" Type="http://schemas.openxmlformats.org/officeDocument/2006/relationships/image" Target="../media/image42.jpeg"/><Relationship Id="rId43" Type="http://schemas.openxmlformats.org/officeDocument/2006/relationships/image" Target="../media/image43.jpeg"/><Relationship Id="rId44" Type="http://schemas.openxmlformats.org/officeDocument/2006/relationships/image" Target="../media/image44.jpeg"/><Relationship Id="rId45" Type="http://schemas.openxmlformats.org/officeDocument/2006/relationships/image" Target="../media/image45.jpeg"/><Relationship Id="rId46" Type="http://schemas.openxmlformats.org/officeDocument/2006/relationships/image" Target="../media/image46.jpeg"/><Relationship Id="rId47" Type="http://schemas.openxmlformats.org/officeDocument/2006/relationships/image" Target="../media/image47.jpeg"/><Relationship Id="rId48" Type="http://schemas.openxmlformats.org/officeDocument/2006/relationships/image" Target="../media/image48.jpeg"/><Relationship Id="rId49" Type="http://schemas.openxmlformats.org/officeDocument/2006/relationships/image" Target="../media/image2.png"/><Relationship Id="rId50" Type="http://schemas.openxmlformats.org/officeDocument/2006/relationships/image" Target="../media/image49.jpeg"/><Relationship Id="rId51" Type="http://schemas.openxmlformats.org/officeDocument/2006/relationships/image" Target="../media/image50.jpeg"/><Relationship Id="rId52" Type="http://schemas.openxmlformats.org/officeDocument/2006/relationships/image" Target="../media/image51.jpeg"/><Relationship Id="rId53" Type="http://schemas.openxmlformats.org/officeDocument/2006/relationships/image" Target="../media/image52.jpeg"/><Relationship Id="rId54" Type="http://schemas.openxmlformats.org/officeDocument/2006/relationships/image" Target="../media/image53.jpeg"/><Relationship Id="rId55" Type="http://schemas.openxmlformats.org/officeDocument/2006/relationships/image" Target="../media/image54.jpeg"/><Relationship Id="rId56" Type="http://schemas.openxmlformats.org/officeDocument/2006/relationships/image" Target="../media/image55.jpeg"/><Relationship Id="rId57" Type="http://schemas.openxmlformats.org/officeDocument/2006/relationships/image" Target="../media/image56.jpeg"/><Relationship Id="rId58" Type="http://schemas.openxmlformats.org/officeDocument/2006/relationships/image" Target="../media/image57.jpeg"/><Relationship Id="rId59" Type="http://schemas.openxmlformats.org/officeDocument/2006/relationships/image" Target="../media/image58.jpeg"/><Relationship Id="rId60" Type="http://schemas.openxmlformats.org/officeDocument/2006/relationships/image" Target="../media/image59.jpeg"/><Relationship Id="rId61" Type="http://schemas.openxmlformats.org/officeDocument/2006/relationships/image" Target="../media/image60.jpeg"/><Relationship Id="rId62" Type="http://schemas.openxmlformats.org/officeDocument/2006/relationships/image" Target="../media/image61.jpeg"/><Relationship Id="rId63" Type="http://schemas.openxmlformats.org/officeDocument/2006/relationships/image" Target="../media/image62.jpeg"/><Relationship Id="rId64" Type="http://schemas.openxmlformats.org/officeDocument/2006/relationships/image" Target="../media/image63.jpeg"/><Relationship Id="rId65" Type="http://schemas.openxmlformats.org/officeDocument/2006/relationships/image" Target="../media/image64.jpeg"/><Relationship Id="rId66" Type="http://schemas.openxmlformats.org/officeDocument/2006/relationships/image" Target="../media/image65.jpeg"/><Relationship Id="rId67" Type="http://schemas.openxmlformats.org/officeDocument/2006/relationships/image" Target="../media/image66.jpeg"/><Relationship Id="rId68" Type="http://schemas.openxmlformats.org/officeDocument/2006/relationships/image" Target="../media/image67.jpeg"/><Relationship Id="rId69" Type="http://schemas.openxmlformats.org/officeDocument/2006/relationships/image" Target="../media/image68.jpeg"/><Relationship Id="rId70" Type="http://schemas.openxmlformats.org/officeDocument/2006/relationships/image" Target="../media/image69.jpeg"/><Relationship Id="rId71" Type="http://schemas.openxmlformats.org/officeDocument/2006/relationships/image" Target="../media/image70.jpeg"/><Relationship Id="rId72" Type="http://schemas.openxmlformats.org/officeDocument/2006/relationships/image" Target="../media/image71.jpeg"/><Relationship Id="rId73" Type="http://schemas.openxmlformats.org/officeDocument/2006/relationships/image" Target="../media/image72.jpeg"/><Relationship Id="rId74" Type="http://schemas.openxmlformats.org/officeDocument/2006/relationships/image" Target="../media/image73.jpeg"/><Relationship Id="rId75" Type="http://schemas.openxmlformats.org/officeDocument/2006/relationships/image" Target="../media/image74.jpeg"/><Relationship Id="rId76" Type="http://schemas.openxmlformats.org/officeDocument/2006/relationships/image" Target="../media/image3.png"/><Relationship Id="rId77" Type="http://schemas.openxmlformats.org/officeDocument/2006/relationships/image" Target="../media/image75.jpeg"/><Relationship Id="rId78" Type="http://schemas.openxmlformats.org/officeDocument/2006/relationships/image" Target="../media/image76.jpeg"/><Relationship Id="rId79" Type="http://schemas.openxmlformats.org/officeDocument/2006/relationships/image" Target="../media/image77.jpeg"/><Relationship Id="rId80" Type="http://schemas.openxmlformats.org/officeDocument/2006/relationships/image" Target="../media/image78.jpeg"/><Relationship Id="rId81" Type="http://schemas.openxmlformats.org/officeDocument/2006/relationships/image" Target="../media/image79.jpeg"/><Relationship Id="rId82" Type="http://schemas.openxmlformats.org/officeDocument/2006/relationships/image" Target="../media/image80.jpeg"/><Relationship Id="rId83" Type="http://schemas.openxmlformats.org/officeDocument/2006/relationships/image" Target="../media/image81.jpeg"/><Relationship Id="rId84" Type="http://schemas.openxmlformats.org/officeDocument/2006/relationships/image" Target="../media/image4.png"/><Relationship Id="rId85" Type="http://schemas.openxmlformats.org/officeDocument/2006/relationships/image" Target="../media/image82.jpeg"/><Relationship Id="rId86" Type="http://schemas.openxmlformats.org/officeDocument/2006/relationships/image" Target="../media/image83.jpeg"/><Relationship Id="rId87" Type="http://schemas.openxmlformats.org/officeDocument/2006/relationships/image" Target="../media/image84.jpeg"/><Relationship Id="rId88" Type="http://schemas.openxmlformats.org/officeDocument/2006/relationships/image" Target="../media/image85.jpeg"/><Relationship Id="rId89" Type="http://schemas.openxmlformats.org/officeDocument/2006/relationships/image" Target="../media/image86.jpeg"/><Relationship Id="rId90" Type="http://schemas.openxmlformats.org/officeDocument/2006/relationships/image" Target="../media/image87.jpeg"/></Relationships>

</file>

<file path=xl/drawings/_rels/drawing2.xml.rels><?xml version="1.0" encoding="UTF-8" standalone="yes"?><Relationships xmlns="http://schemas.openxmlformats.org/package/2006/relationships"><Relationship Id="rId1" Type="http://schemas.openxmlformats.org/officeDocument/2006/relationships/image" Target="../media/image5.png"/><Relationship Id="rId2" Type="http://schemas.openxmlformats.org/officeDocument/2006/relationships/image" Target="../media/image88.jpeg"/><Relationship Id="rId3" Type="http://schemas.openxmlformats.org/officeDocument/2006/relationships/image" Target="../media/image89.jpeg"/><Relationship Id="rId4" Type="http://schemas.openxmlformats.org/officeDocument/2006/relationships/image" Target="../media/image6.png"/><Relationship Id="rId5" Type="http://schemas.openxmlformats.org/officeDocument/2006/relationships/image" Target="../media/image90.jpeg"/><Relationship Id="rId6" Type="http://schemas.openxmlformats.org/officeDocument/2006/relationships/image" Target="../media/image91.jpeg"/><Relationship Id="rId7" Type="http://schemas.openxmlformats.org/officeDocument/2006/relationships/image" Target="../media/image92.jpeg"/><Relationship Id="rId8" Type="http://schemas.openxmlformats.org/officeDocument/2006/relationships/image" Target="../media/image93.jpeg"/><Relationship Id="rId9" Type="http://schemas.openxmlformats.org/officeDocument/2006/relationships/image" Target="../media/image94.jpeg"/><Relationship Id="rId10" Type="http://schemas.openxmlformats.org/officeDocument/2006/relationships/image" Target="../media/image95.jpeg"/><Relationship Id="rId11" Type="http://schemas.openxmlformats.org/officeDocument/2006/relationships/image" Target="../media/image96.jpeg"/><Relationship Id="rId12" Type="http://schemas.openxmlformats.org/officeDocument/2006/relationships/image" Target="../media/image97.jpeg"/><Relationship Id="rId13" Type="http://schemas.openxmlformats.org/officeDocument/2006/relationships/image" Target="../media/image98.jpeg"/><Relationship Id="rId14" Type="http://schemas.openxmlformats.org/officeDocument/2006/relationships/image" Target="../media/image99.jpeg"/><Relationship Id="rId15" Type="http://schemas.openxmlformats.org/officeDocument/2006/relationships/image" Target="../media/image7.png"/><Relationship Id="rId16" Type="http://schemas.openxmlformats.org/officeDocument/2006/relationships/image" Target="../media/image100.jpeg"/><Relationship Id="rId17" Type="http://schemas.openxmlformats.org/officeDocument/2006/relationships/image" Target="../media/image101.jpeg"/><Relationship Id="rId18" Type="http://schemas.openxmlformats.org/officeDocument/2006/relationships/image" Target="../media/image102.jpeg"/><Relationship Id="rId19" Type="http://schemas.openxmlformats.org/officeDocument/2006/relationships/image" Target="../media/image103.jpeg"/><Relationship Id="rId20" Type="http://schemas.openxmlformats.org/officeDocument/2006/relationships/image" Target="../media/image104.jpeg"/><Relationship Id="rId21" Type="http://schemas.openxmlformats.org/officeDocument/2006/relationships/image" Target="../media/image105.jpeg"/><Relationship Id="rId22" Type="http://schemas.openxmlformats.org/officeDocument/2006/relationships/image" Target="../media/image106.jpeg"/><Relationship Id="rId23" Type="http://schemas.openxmlformats.org/officeDocument/2006/relationships/image" Target="../media/image107.jpeg"/><Relationship Id="rId24" Type="http://schemas.openxmlformats.org/officeDocument/2006/relationships/image" Target="../media/image108.jpeg"/><Relationship Id="rId25" Type="http://schemas.openxmlformats.org/officeDocument/2006/relationships/image" Target="../media/image109.jpeg"/><Relationship Id="rId26" Type="http://schemas.openxmlformats.org/officeDocument/2006/relationships/image" Target="../media/image110.jpeg"/><Relationship Id="rId27" Type="http://schemas.openxmlformats.org/officeDocument/2006/relationships/image" Target="../media/image111.jpeg"/><Relationship Id="rId28" Type="http://schemas.openxmlformats.org/officeDocument/2006/relationships/image" Target="../media/image112.jpeg"/><Relationship Id="rId29" Type="http://schemas.openxmlformats.org/officeDocument/2006/relationships/image" Target="../media/image113.jpeg"/><Relationship Id="rId30" Type="http://schemas.openxmlformats.org/officeDocument/2006/relationships/image" Target="../media/image114.jpeg"/><Relationship Id="rId31" Type="http://schemas.openxmlformats.org/officeDocument/2006/relationships/image" Target="../media/image115.jpeg"/><Relationship Id="rId32" Type="http://schemas.openxmlformats.org/officeDocument/2006/relationships/image" Target="../media/image116.jpeg"/><Relationship Id="rId33" Type="http://schemas.openxmlformats.org/officeDocument/2006/relationships/image" Target="../media/image117.jpeg"/><Relationship Id="rId34" Type="http://schemas.openxmlformats.org/officeDocument/2006/relationships/image" Target="../media/image8.png"/><Relationship Id="rId35" Type="http://schemas.openxmlformats.org/officeDocument/2006/relationships/image" Target="../media/image9.png"/><Relationship Id="rId36" Type="http://schemas.openxmlformats.org/officeDocument/2006/relationships/image" Target="../media/image10.png"/><Relationship Id="rId37" Type="http://schemas.openxmlformats.org/officeDocument/2006/relationships/image" Target="../media/image11.png"/><Relationship Id="rId38" Type="http://schemas.openxmlformats.org/officeDocument/2006/relationships/image" Target="../media/image118.jpeg"/><Relationship Id="rId39" Type="http://schemas.openxmlformats.org/officeDocument/2006/relationships/image" Target="../media/image12.png"/><Relationship Id="rId40" Type="http://schemas.openxmlformats.org/officeDocument/2006/relationships/image" Target="../media/image13.png"/><Relationship Id="rId41" Type="http://schemas.openxmlformats.org/officeDocument/2006/relationships/image" Target="../media/image14.png"/><Relationship Id="rId42" Type="http://schemas.openxmlformats.org/officeDocument/2006/relationships/image" Target="../media/image119.jpeg"/><Relationship Id="rId43" Type="http://schemas.openxmlformats.org/officeDocument/2006/relationships/image" Target="../media/image120.jpeg"/><Relationship Id="rId44" Type="http://schemas.openxmlformats.org/officeDocument/2006/relationships/image" Target="../media/image121.jpeg"/><Relationship Id="rId45" Type="http://schemas.openxmlformats.org/officeDocument/2006/relationships/image" Target="../media/image122.jpeg"/><Relationship Id="rId46" Type="http://schemas.openxmlformats.org/officeDocument/2006/relationships/image" Target="../media/image123.jpeg"/><Relationship Id="rId47" Type="http://schemas.openxmlformats.org/officeDocument/2006/relationships/image" Target="../media/image124.jpeg"/><Relationship Id="rId48" Type="http://schemas.openxmlformats.org/officeDocument/2006/relationships/image" Target="../media/image125.jpeg"/><Relationship Id="rId49" Type="http://schemas.openxmlformats.org/officeDocument/2006/relationships/image" Target="../media/image126.jpeg"/><Relationship Id="rId50" Type="http://schemas.openxmlformats.org/officeDocument/2006/relationships/image" Target="../media/image15.png"/><Relationship Id="rId51" Type="http://schemas.openxmlformats.org/officeDocument/2006/relationships/image" Target="../media/image127.jpeg"/><Relationship Id="rId52" Type="http://schemas.openxmlformats.org/officeDocument/2006/relationships/image" Target="../media/image128.jpeg"/><Relationship Id="rId53" Type="http://schemas.openxmlformats.org/officeDocument/2006/relationships/image" Target="../media/image129.jpeg"/><Relationship Id="rId54" Type="http://schemas.openxmlformats.org/officeDocument/2006/relationships/image" Target="../media/image130.jpeg"/><Relationship Id="rId55" Type="http://schemas.openxmlformats.org/officeDocument/2006/relationships/image" Target="../media/image131.jpeg"/><Relationship Id="rId56" Type="http://schemas.openxmlformats.org/officeDocument/2006/relationships/image" Target="../media/image132.jpeg"/><Relationship Id="rId57" Type="http://schemas.openxmlformats.org/officeDocument/2006/relationships/image" Target="../media/image133.jpeg"/><Relationship Id="rId58" Type="http://schemas.openxmlformats.org/officeDocument/2006/relationships/image" Target="../media/image134.jpeg"/><Relationship Id="rId59" Type="http://schemas.openxmlformats.org/officeDocument/2006/relationships/image" Target="../media/image135.jpeg"/><Relationship Id="rId60" Type="http://schemas.openxmlformats.org/officeDocument/2006/relationships/image" Target="../media/image136.jpeg"/><Relationship Id="rId61" Type="http://schemas.openxmlformats.org/officeDocument/2006/relationships/image" Target="../media/image137.jpeg"/><Relationship Id="rId62" Type="http://schemas.openxmlformats.org/officeDocument/2006/relationships/image" Target="../media/image138.jpeg"/><Relationship Id="rId63" Type="http://schemas.openxmlformats.org/officeDocument/2006/relationships/image" Target="../media/image139.jpeg"/><Relationship Id="rId64" Type="http://schemas.openxmlformats.org/officeDocument/2006/relationships/image" Target="../media/image140.jpeg"/><Relationship Id="rId65" Type="http://schemas.openxmlformats.org/officeDocument/2006/relationships/image" Target="../media/image141.jpeg"/><Relationship Id="rId66" Type="http://schemas.openxmlformats.org/officeDocument/2006/relationships/image" Target="../media/image142.jpeg"/><Relationship Id="rId67" Type="http://schemas.openxmlformats.org/officeDocument/2006/relationships/image" Target="../media/image143.jpeg"/><Relationship Id="rId68" Type="http://schemas.openxmlformats.org/officeDocument/2006/relationships/image" Target="../media/image144.jpeg"/><Relationship Id="rId69" Type="http://schemas.openxmlformats.org/officeDocument/2006/relationships/image" Target="../media/image145.jpeg"/><Relationship Id="rId70" Type="http://schemas.openxmlformats.org/officeDocument/2006/relationships/image" Target="../media/image146.jpeg"/><Relationship Id="rId71" Type="http://schemas.openxmlformats.org/officeDocument/2006/relationships/image" Target="../media/image147.jpeg"/><Relationship Id="rId72" Type="http://schemas.openxmlformats.org/officeDocument/2006/relationships/image" Target="../media/image148.jpeg"/><Relationship Id="rId73" Type="http://schemas.openxmlformats.org/officeDocument/2006/relationships/image" Target="../media/image149.jpeg"/><Relationship Id="rId74" Type="http://schemas.openxmlformats.org/officeDocument/2006/relationships/image" Target="../media/image150.jpeg"/><Relationship Id="rId75" Type="http://schemas.openxmlformats.org/officeDocument/2006/relationships/image" Target="../media/image151.jpeg"/><Relationship Id="rId76" Type="http://schemas.openxmlformats.org/officeDocument/2006/relationships/image" Target="../media/image152.jpeg"/><Relationship Id="rId77" Type="http://schemas.openxmlformats.org/officeDocument/2006/relationships/image" Target="../media/image153.jpeg"/><Relationship Id="rId78" Type="http://schemas.openxmlformats.org/officeDocument/2006/relationships/image" Target="../media/image154.jpeg"/><Relationship Id="rId79" Type="http://schemas.openxmlformats.org/officeDocument/2006/relationships/image" Target="../media/image155.jpeg"/><Relationship Id="rId80" Type="http://schemas.openxmlformats.org/officeDocument/2006/relationships/image" Target="../media/image16.png"/><Relationship Id="rId81" Type="http://schemas.openxmlformats.org/officeDocument/2006/relationships/image" Target="../media/image156.jpeg"/><Relationship Id="rId82" Type="http://schemas.openxmlformats.org/officeDocument/2006/relationships/image" Target="../media/image157.jpeg"/><Relationship Id="rId83" Type="http://schemas.openxmlformats.org/officeDocument/2006/relationships/image" Target="../media/image158.jpeg"/><Relationship Id="rId84" Type="http://schemas.openxmlformats.org/officeDocument/2006/relationships/image" Target="../media/image159.jpeg"/><Relationship Id="rId85" Type="http://schemas.openxmlformats.org/officeDocument/2006/relationships/image" Target="../media/image160.jpeg"/><Relationship Id="rId86" Type="http://schemas.openxmlformats.org/officeDocument/2006/relationships/image" Target="../media/image161.jpeg"/><Relationship Id="rId87" Type="http://schemas.openxmlformats.org/officeDocument/2006/relationships/image" Target="../media/image162.jpeg"/><Relationship Id="rId88" Type="http://schemas.openxmlformats.org/officeDocument/2006/relationships/image" Target="../media/image17.png"/><Relationship Id="rId89" Type="http://schemas.openxmlformats.org/officeDocument/2006/relationships/image" Target="../media/image18.png"/></Relationships>

</file>

<file path=xl/drawings/_rels/drawing3.xml.rels><?xml version="1.0" encoding="UTF-8" standalone="yes"?><Relationships xmlns="http://schemas.openxmlformats.org/package/2006/relationships"><Relationship Id="rId1" Type="http://schemas.openxmlformats.org/officeDocument/2006/relationships/image" Target="../media/image163.jpeg"/><Relationship Id="rId2" Type="http://schemas.openxmlformats.org/officeDocument/2006/relationships/image" Target="../media/image164.jpeg"/><Relationship Id="rId3" Type="http://schemas.openxmlformats.org/officeDocument/2006/relationships/image" Target="../media/image165.jpeg"/><Relationship Id="rId4" Type="http://schemas.openxmlformats.org/officeDocument/2006/relationships/image" Target="../media/image166.jpeg"/><Relationship Id="rId5" Type="http://schemas.openxmlformats.org/officeDocument/2006/relationships/image" Target="../media/image167.jpeg"/><Relationship Id="rId6" Type="http://schemas.openxmlformats.org/officeDocument/2006/relationships/image" Target="../media/image168.jpeg"/><Relationship Id="rId7" Type="http://schemas.openxmlformats.org/officeDocument/2006/relationships/image" Target="../media/image124.jpeg"/><Relationship Id="rId8" Type="http://schemas.openxmlformats.org/officeDocument/2006/relationships/image" Target="../media/image169.jpeg"/></Relationships>

</file>

<file path=xl/drawings/_rels/drawing4.xml.rels><?xml version="1.0" encoding="UTF-8" standalone="yes"?><Relationships xmlns="http://schemas.openxmlformats.org/package/2006/relationships"><Relationship Id="rId1" Type="http://schemas.openxmlformats.org/officeDocument/2006/relationships/image" Target="../media/image19.png"/><Relationship Id="rId2" Type="http://schemas.openxmlformats.org/officeDocument/2006/relationships/image" Target="../media/image20.png"/><Relationship Id="rId3" Type="http://schemas.openxmlformats.org/officeDocument/2006/relationships/image" Target="../media/image115.jpeg"/><Relationship Id="rId4" Type="http://schemas.openxmlformats.org/officeDocument/2006/relationships/image" Target="../media/image170.jpeg"/><Relationship Id="rId5" Type="http://schemas.openxmlformats.org/officeDocument/2006/relationships/image" Target="../media/image171.jpeg"/><Relationship Id="rId6" Type="http://schemas.openxmlformats.org/officeDocument/2006/relationships/image" Target="../media/image172.jpeg"/><Relationship Id="rId7" Type="http://schemas.openxmlformats.org/officeDocument/2006/relationships/image" Target="../media/image173.jpeg"/><Relationship Id="rId8" Type="http://schemas.openxmlformats.org/officeDocument/2006/relationships/image" Target="../media/image174.jpeg"/><Relationship Id="rId9" Type="http://schemas.openxmlformats.org/officeDocument/2006/relationships/image" Target="../media/image175.jpeg"/><Relationship Id="rId10" Type="http://schemas.openxmlformats.org/officeDocument/2006/relationships/image" Target="../media/image176.jpeg"/><Relationship Id="rId11" Type="http://schemas.openxmlformats.org/officeDocument/2006/relationships/image" Target="../media/image177.jpeg"/><Relationship Id="rId12" Type="http://schemas.openxmlformats.org/officeDocument/2006/relationships/image" Target="../media/image178.jpeg"/><Relationship Id="rId13" Type="http://schemas.openxmlformats.org/officeDocument/2006/relationships/image" Target="../media/image179.jpeg"/><Relationship Id="rId14" Type="http://schemas.openxmlformats.org/officeDocument/2006/relationships/image" Target="../media/image180.jpeg"/><Relationship Id="rId15" Type="http://schemas.openxmlformats.org/officeDocument/2006/relationships/image" Target="../media/image21.png"/><Relationship Id="rId16" Type="http://schemas.openxmlformats.org/officeDocument/2006/relationships/image" Target="../media/image181.jpeg"/><Relationship Id="rId17" Type="http://schemas.openxmlformats.org/officeDocument/2006/relationships/image" Target="../media/image182.jpeg"/><Relationship Id="rId18" Type="http://schemas.openxmlformats.org/officeDocument/2006/relationships/image" Target="../media/image183.jpeg"/><Relationship Id="rId19" Type="http://schemas.openxmlformats.org/officeDocument/2006/relationships/image" Target="../media/image184.jpeg"/><Relationship Id="rId20" Type="http://schemas.openxmlformats.org/officeDocument/2006/relationships/image" Target="../media/image185.jpeg"/><Relationship Id="rId21" Type="http://schemas.openxmlformats.org/officeDocument/2006/relationships/image" Target="../media/image186.jpeg"/><Relationship Id="rId22" Type="http://schemas.openxmlformats.org/officeDocument/2006/relationships/image" Target="../media/image187.jpeg"/><Relationship Id="rId23" Type="http://schemas.openxmlformats.org/officeDocument/2006/relationships/image" Target="../media/image188.jpeg"/><Relationship Id="rId24" Type="http://schemas.openxmlformats.org/officeDocument/2006/relationships/image" Target="../media/image189.jpeg"/><Relationship Id="rId25" Type="http://schemas.openxmlformats.org/officeDocument/2006/relationships/image" Target="../media/image190.jpeg"/><Relationship Id="rId26" Type="http://schemas.openxmlformats.org/officeDocument/2006/relationships/image" Target="../media/image191.jpeg"/><Relationship Id="rId27" Type="http://schemas.openxmlformats.org/officeDocument/2006/relationships/image" Target="../media/image125.jpeg"/><Relationship Id="rId28" Type="http://schemas.openxmlformats.org/officeDocument/2006/relationships/image" Target="../media/image192.jpeg"/><Relationship Id="rId29" Type="http://schemas.openxmlformats.org/officeDocument/2006/relationships/image" Target="../media/image193.jpeg"/><Relationship Id="rId30" Type="http://schemas.openxmlformats.org/officeDocument/2006/relationships/image" Target="../media/image194.jpeg"/><Relationship Id="rId31" Type="http://schemas.openxmlformats.org/officeDocument/2006/relationships/image" Target="../media/image195.jpeg"/><Relationship Id="rId32" Type="http://schemas.openxmlformats.org/officeDocument/2006/relationships/image" Target="../media/image196.jpeg"/><Relationship Id="rId33" Type="http://schemas.openxmlformats.org/officeDocument/2006/relationships/image" Target="../media/image197.jpeg"/><Relationship Id="rId34" Type="http://schemas.openxmlformats.org/officeDocument/2006/relationships/image" Target="../media/image198.jpeg"/><Relationship Id="rId35" Type="http://schemas.openxmlformats.org/officeDocument/2006/relationships/image" Target="../media/image199.jpeg"/><Relationship Id="rId36" Type="http://schemas.openxmlformats.org/officeDocument/2006/relationships/image" Target="../media/image200.jpeg"/><Relationship Id="rId37" Type="http://schemas.openxmlformats.org/officeDocument/2006/relationships/image" Target="../media/image201.jpeg"/><Relationship Id="rId38" Type="http://schemas.openxmlformats.org/officeDocument/2006/relationships/image" Target="../media/image202.jpeg"/><Relationship Id="rId39" Type="http://schemas.openxmlformats.org/officeDocument/2006/relationships/image" Target="../media/image203.jpeg"/><Relationship Id="rId40" Type="http://schemas.openxmlformats.org/officeDocument/2006/relationships/image" Target="../media/image204.jpeg"/><Relationship Id="rId41" Type="http://schemas.openxmlformats.org/officeDocument/2006/relationships/image" Target="../media/image205.jpeg"/><Relationship Id="rId42" Type="http://schemas.openxmlformats.org/officeDocument/2006/relationships/image" Target="../media/image206.jpeg"/><Relationship Id="rId43" Type="http://schemas.openxmlformats.org/officeDocument/2006/relationships/image" Target="../media/image207.jpeg"/><Relationship Id="rId44" Type="http://schemas.openxmlformats.org/officeDocument/2006/relationships/image" Target="../media/image208.jpeg"/><Relationship Id="rId45" Type="http://schemas.openxmlformats.org/officeDocument/2006/relationships/image" Target="../media/image209.jpeg"/><Relationship Id="rId46" Type="http://schemas.openxmlformats.org/officeDocument/2006/relationships/image" Target="../media/image210.jpeg"/><Relationship Id="rId47" Type="http://schemas.openxmlformats.org/officeDocument/2006/relationships/image" Target="../media/image211.jpeg"/><Relationship Id="rId48" Type="http://schemas.openxmlformats.org/officeDocument/2006/relationships/image" Target="../media/image212.jpeg"/><Relationship Id="rId49" Type="http://schemas.openxmlformats.org/officeDocument/2006/relationships/image" Target="../media/image213.jpeg"/><Relationship Id="rId50" Type="http://schemas.openxmlformats.org/officeDocument/2006/relationships/image" Target="../media/image214.jpeg"/><Relationship Id="rId51" Type="http://schemas.openxmlformats.org/officeDocument/2006/relationships/image" Target="../media/image215.jpeg"/><Relationship Id="rId52" Type="http://schemas.openxmlformats.org/officeDocument/2006/relationships/image" Target="../media/image216.jpeg"/><Relationship Id="rId53" Type="http://schemas.openxmlformats.org/officeDocument/2006/relationships/image" Target="../media/image217.jpeg"/><Relationship Id="rId54" Type="http://schemas.openxmlformats.org/officeDocument/2006/relationships/image" Target="../media/image218.jpeg"/><Relationship Id="rId55" Type="http://schemas.openxmlformats.org/officeDocument/2006/relationships/image" Target="../media/image22.png"/><Relationship Id="rId56" Type="http://schemas.openxmlformats.org/officeDocument/2006/relationships/image" Target="../media/image23.png"/><Relationship Id="rId57" Type="http://schemas.openxmlformats.org/officeDocument/2006/relationships/image" Target="../media/image24.png"/><Relationship Id="rId58" Type="http://schemas.openxmlformats.org/officeDocument/2006/relationships/image" Target="../media/image25.png"/><Relationship Id="rId59" Type="http://schemas.openxmlformats.org/officeDocument/2006/relationships/image" Target="../media/image26.png"/><Relationship Id="rId60" Type="http://schemas.openxmlformats.org/officeDocument/2006/relationships/image" Target="../media/image27.png"/><Relationship Id="rId61" Type="http://schemas.openxmlformats.org/officeDocument/2006/relationships/image" Target="../media/image28.png"/></Relationships>

</file>

<file path=xl/drawings/_rels/drawing5.xml.rels><?xml version="1.0" encoding="UTF-8" standalone="yes"?><Relationships xmlns="http://schemas.openxmlformats.org/package/2006/relationships"><Relationship Id="rId1" Type="http://schemas.openxmlformats.org/officeDocument/2006/relationships/image" Target="../media/image5.png"/><Relationship Id="rId2" Type="http://schemas.openxmlformats.org/officeDocument/2006/relationships/image" Target="../media/image6.png"/><Relationship Id="rId3" Type="http://schemas.openxmlformats.org/officeDocument/2006/relationships/image" Target="../media/image88.jpeg"/><Relationship Id="rId4" Type="http://schemas.openxmlformats.org/officeDocument/2006/relationships/image" Target="../media/image219.jpeg"/><Relationship Id="rId5" Type="http://schemas.openxmlformats.org/officeDocument/2006/relationships/image" Target="../media/image220.jpeg"/><Relationship Id="rId6" Type="http://schemas.openxmlformats.org/officeDocument/2006/relationships/image" Target="../media/image221.jpeg"/><Relationship Id="rId7" Type="http://schemas.openxmlformats.org/officeDocument/2006/relationships/image" Target="../media/image170.jpeg"/><Relationship Id="rId8" Type="http://schemas.openxmlformats.org/officeDocument/2006/relationships/image" Target="../media/image171.jpeg"/><Relationship Id="rId9" Type="http://schemas.openxmlformats.org/officeDocument/2006/relationships/image" Target="../media/image222.jpeg"/><Relationship Id="rId10" Type="http://schemas.openxmlformats.org/officeDocument/2006/relationships/image" Target="../media/image223.jpeg"/><Relationship Id="rId11" Type="http://schemas.openxmlformats.org/officeDocument/2006/relationships/image" Target="../media/image186.jpeg"/><Relationship Id="rId12" Type="http://schemas.openxmlformats.org/officeDocument/2006/relationships/image" Target="../media/image224.jpeg"/><Relationship Id="rId13" Type="http://schemas.openxmlformats.org/officeDocument/2006/relationships/image" Target="../media/image192.jpeg"/><Relationship Id="rId14" Type="http://schemas.openxmlformats.org/officeDocument/2006/relationships/image" Target="../media/image225.jpeg"/><Relationship Id="rId15" Type="http://schemas.openxmlformats.org/officeDocument/2006/relationships/image" Target="../media/image226.jpeg"/><Relationship Id="rId16" Type="http://schemas.openxmlformats.org/officeDocument/2006/relationships/image" Target="../media/image227.jpeg"/><Relationship Id="rId17" Type="http://schemas.openxmlformats.org/officeDocument/2006/relationships/image" Target="../media/image228.jpeg"/><Relationship Id="rId18" Type="http://schemas.openxmlformats.org/officeDocument/2006/relationships/image" Target="../media/image229.jpeg"/><Relationship Id="rId19" Type="http://schemas.openxmlformats.org/officeDocument/2006/relationships/image" Target="../media/image230.jpeg"/><Relationship Id="rId20" Type="http://schemas.openxmlformats.org/officeDocument/2006/relationships/image" Target="../media/image99.jpeg"/><Relationship Id="rId21" Type="http://schemas.openxmlformats.org/officeDocument/2006/relationships/image" Target="../media/image29.png"/><Relationship Id="rId22" Type="http://schemas.openxmlformats.org/officeDocument/2006/relationships/image" Target="../media/image231.jpeg"/><Relationship Id="rId23" Type="http://schemas.openxmlformats.org/officeDocument/2006/relationships/image" Target="../media/image30.png"/><Relationship Id="rId24" Type="http://schemas.openxmlformats.org/officeDocument/2006/relationships/image" Target="../media/image31.png"/><Relationship Id="rId25" Type="http://schemas.openxmlformats.org/officeDocument/2006/relationships/image" Target="../media/image32.png"/><Relationship Id="rId26" Type="http://schemas.openxmlformats.org/officeDocument/2006/relationships/image" Target="../media/image232.jpeg"/><Relationship Id="rId27" Type="http://schemas.openxmlformats.org/officeDocument/2006/relationships/image" Target="../media/image33.png"/><Relationship Id="rId28" Type="http://schemas.openxmlformats.org/officeDocument/2006/relationships/image" Target="../media/image233.jpeg"/><Relationship Id="rId29" Type="http://schemas.openxmlformats.org/officeDocument/2006/relationships/image" Target="../media/image234.jpeg"/><Relationship Id="rId30" Type="http://schemas.openxmlformats.org/officeDocument/2006/relationships/image" Target="../media/image235.jpeg"/><Relationship Id="rId31" Type="http://schemas.openxmlformats.org/officeDocument/2006/relationships/image" Target="../media/image7.png"/><Relationship Id="rId32" Type="http://schemas.openxmlformats.org/officeDocument/2006/relationships/image" Target="../media/image236.jpeg"/><Relationship Id="rId33" Type="http://schemas.openxmlformats.org/officeDocument/2006/relationships/image" Target="../media/image237.jpeg"/><Relationship Id="rId34" Type="http://schemas.openxmlformats.org/officeDocument/2006/relationships/image" Target="../media/image90.jpeg"/><Relationship Id="rId35" Type="http://schemas.openxmlformats.org/officeDocument/2006/relationships/image" Target="../media/image238.jpeg"/><Relationship Id="rId36" Type="http://schemas.openxmlformats.org/officeDocument/2006/relationships/image" Target="../media/image103.jpeg"/><Relationship Id="rId37" Type="http://schemas.openxmlformats.org/officeDocument/2006/relationships/image" Target="../media/image239.jpeg"/><Relationship Id="rId38" Type="http://schemas.openxmlformats.org/officeDocument/2006/relationships/image" Target="../media/image240.jpeg"/><Relationship Id="rId39" Type="http://schemas.openxmlformats.org/officeDocument/2006/relationships/image" Target="../media/image241.jpeg"/><Relationship Id="rId40" Type="http://schemas.openxmlformats.org/officeDocument/2006/relationships/image" Target="../media/image131.jpeg"/><Relationship Id="rId41" Type="http://schemas.openxmlformats.org/officeDocument/2006/relationships/image" Target="../media/image242.jpeg"/><Relationship Id="rId42" Type="http://schemas.openxmlformats.org/officeDocument/2006/relationships/image" Target="../media/image243.jpeg"/><Relationship Id="rId43" Type="http://schemas.openxmlformats.org/officeDocument/2006/relationships/image" Target="../media/image244.jpeg"/><Relationship Id="rId44" Type="http://schemas.openxmlformats.org/officeDocument/2006/relationships/image" Target="../media/image157.jpeg"/><Relationship Id="rId45" Type="http://schemas.openxmlformats.org/officeDocument/2006/relationships/image" Target="../media/image245.jpeg"/><Relationship Id="rId46" Type="http://schemas.openxmlformats.org/officeDocument/2006/relationships/image" Target="../media/image34.png"/><Relationship Id="rId47" Type="http://schemas.openxmlformats.org/officeDocument/2006/relationships/image" Target="../media/image246.jpeg"/><Relationship Id="rId48" Type="http://schemas.openxmlformats.org/officeDocument/2006/relationships/image" Target="../media/image247.jpeg"/><Relationship Id="rId49" Type="http://schemas.openxmlformats.org/officeDocument/2006/relationships/image" Target="../media/image248.jpeg"/><Relationship Id="rId50" Type="http://schemas.openxmlformats.org/officeDocument/2006/relationships/image" Target="../media/image35.png"/><Relationship Id="rId51" Type="http://schemas.openxmlformats.org/officeDocument/2006/relationships/image" Target="../media/image249.jpeg"/><Relationship Id="rId52" Type="http://schemas.openxmlformats.org/officeDocument/2006/relationships/image" Target="../media/image16.png"/><Relationship Id="rId53" Type="http://schemas.openxmlformats.org/officeDocument/2006/relationships/image" Target="../media/image250.jpeg"/><Relationship Id="rId54" Type="http://schemas.openxmlformats.org/officeDocument/2006/relationships/image" Target="../media/image251.jpeg"/><Relationship Id="rId55" Type="http://schemas.openxmlformats.org/officeDocument/2006/relationships/image" Target="../media/image36.png"/><Relationship Id="rId56" Type="http://schemas.openxmlformats.org/officeDocument/2006/relationships/image" Target="../media/image37.png"/><Relationship Id="rId57" Type="http://schemas.openxmlformats.org/officeDocument/2006/relationships/image" Target="../media/image38.png"/><Relationship Id="rId58" Type="http://schemas.openxmlformats.org/officeDocument/2006/relationships/image" Target="../media/image39.png"/><Relationship Id="rId59" Type="http://schemas.openxmlformats.org/officeDocument/2006/relationships/image" Target="../media/image40.png"/><Relationship Id="rId60" Type="http://schemas.openxmlformats.org/officeDocument/2006/relationships/image" Target="../media/image41.png"/><Relationship Id="rId61" Type="http://schemas.openxmlformats.org/officeDocument/2006/relationships/image" Target="../media/image252.jpeg"/><Relationship Id="rId62" Type="http://schemas.openxmlformats.org/officeDocument/2006/relationships/image" Target="../media/image42.png"/><Relationship Id="rId63" Type="http://schemas.openxmlformats.org/officeDocument/2006/relationships/image" Target="../media/image43.png"/><Relationship Id="rId64" Type="http://schemas.openxmlformats.org/officeDocument/2006/relationships/image" Target="../media/image44.png"/></Relationships>

</file>

<file path=xl/drawings/_rels/drawing6.xml.rels><?xml version="1.0" encoding="UTF-8" standalone="yes"?><Relationships xmlns="http://schemas.openxmlformats.org/package/2006/relationships"><Relationship Id="rId1" Type="http://schemas.openxmlformats.org/officeDocument/2006/relationships/image" Target="../media/image45.png"/><Relationship Id="rId2" Type="http://schemas.openxmlformats.org/officeDocument/2006/relationships/image" Target="../media/image46.png"/><Relationship Id="rId3" Type="http://schemas.openxmlformats.org/officeDocument/2006/relationships/image" Target="../media/image253.jpeg"/><Relationship Id="rId4" Type="http://schemas.openxmlformats.org/officeDocument/2006/relationships/image" Target="../media/image254.jpeg"/><Relationship Id="rId5" Type="http://schemas.openxmlformats.org/officeDocument/2006/relationships/image" Target="../media/image255.jpeg"/><Relationship Id="rId6" Type="http://schemas.openxmlformats.org/officeDocument/2006/relationships/image" Target="../media/image256.jpeg"/><Relationship Id="rId7" Type="http://schemas.openxmlformats.org/officeDocument/2006/relationships/image" Target="../media/image47.png"/><Relationship Id="rId8" Type="http://schemas.openxmlformats.org/officeDocument/2006/relationships/image" Target="../media/image257.jpeg"/><Relationship Id="rId9" Type="http://schemas.openxmlformats.org/officeDocument/2006/relationships/image" Target="../media/image48.png"/><Relationship Id="rId10" Type="http://schemas.openxmlformats.org/officeDocument/2006/relationships/image" Target="../media/image258.jpeg"/><Relationship Id="rId11" Type="http://schemas.openxmlformats.org/officeDocument/2006/relationships/image" Target="../media/image259.jpeg"/><Relationship Id="rId12" Type="http://schemas.openxmlformats.org/officeDocument/2006/relationships/image" Target="../media/image49.png"/><Relationship Id="rId13" Type="http://schemas.openxmlformats.org/officeDocument/2006/relationships/image" Target="../media/image260.jpeg"/><Relationship Id="rId14" Type="http://schemas.openxmlformats.org/officeDocument/2006/relationships/image" Target="../media/image261.jpeg"/><Relationship Id="rId15" Type="http://schemas.openxmlformats.org/officeDocument/2006/relationships/image" Target="../media/image262.jpeg"/><Relationship Id="rId16" Type="http://schemas.openxmlformats.org/officeDocument/2006/relationships/image" Target="../media/image50.png"/></Relationships>

</file>

<file path=xl/drawings/_rels/drawing7.xml.rels><?xml version="1.0" encoding="UTF-8" standalone="yes"?><Relationships xmlns="http://schemas.openxmlformats.org/package/2006/relationships"><Relationship Id="rId1" Type="http://schemas.openxmlformats.org/officeDocument/2006/relationships/image" Target="../media/image15.png"/><Relationship Id="rId2" Type="http://schemas.openxmlformats.org/officeDocument/2006/relationships/image" Target="../media/image51.png"/><Relationship Id="rId3" Type="http://schemas.openxmlformats.org/officeDocument/2006/relationships/image" Target="../media/image263.jpeg"/><Relationship Id="rId4" Type="http://schemas.openxmlformats.org/officeDocument/2006/relationships/image" Target="../media/image52.png"/><Relationship Id="rId5" Type="http://schemas.openxmlformats.org/officeDocument/2006/relationships/image" Target="../media/image264.jpeg"/><Relationship Id="rId6" Type="http://schemas.openxmlformats.org/officeDocument/2006/relationships/image" Target="../media/image186.jpeg"/><Relationship Id="rId7" Type="http://schemas.openxmlformats.org/officeDocument/2006/relationships/image" Target="../media/image163.jpeg"/><Relationship Id="rId8" Type="http://schemas.openxmlformats.org/officeDocument/2006/relationships/image" Target="../media/image265.jpeg"/><Relationship Id="rId9" Type="http://schemas.openxmlformats.org/officeDocument/2006/relationships/image" Target="../media/image266.jpeg"/><Relationship Id="rId10" Type="http://schemas.openxmlformats.org/officeDocument/2006/relationships/image" Target="../media/image267.jpeg"/><Relationship Id="rId11" Type="http://schemas.openxmlformats.org/officeDocument/2006/relationships/image" Target="../media/image268.jpeg"/><Relationship Id="rId12" Type="http://schemas.openxmlformats.org/officeDocument/2006/relationships/image" Target="../media/image269.jpeg"/></Relationships>

</file>

<file path=xl/drawings/_rels/drawing8.xml.rels><?xml version="1.0" encoding="UTF-8" standalone="yes"?><Relationships xmlns="http://schemas.openxmlformats.org/package/2006/relationships"><Relationship Id="rId1" Type="http://schemas.openxmlformats.org/officeDocument/2006/relationships/image" Target="../media/image270.jpeg"/><Relationship Id="rId2" Type="http://schemas.openxmlformats.org/officeDocument/2006/relationships/image" Target="../media/image271.jpeg"/><Relationship Id="rId3" Type="http://schemas.openxmlformats.org/officeDocument/2006/relationships/image" Target="../media/image272.jpeg"/><Relationship Id="rId4" Type="http://schemas.openxmlformats.org/officeDocument/2006/relationships/image" Target="../media/image273.jpeg"/><Relationship Id="rId5" Type="http://schemas.openxmlformats.org/officeDocument/2006/relationships/image" Target="../media/image274.jpeg"/></Relationships>

</file>

<file path=xl/drawings/_rels/drawing9.xml.rels><?xml version="1.0" encoding="UTF-8" standalone="yes"?><Relationships xmlns="http://schemas.openxmlformats.org/package/2006/relationships"><Relationship Id="rId1" Type="http://schemas.openxmlformats.org/officeDocument/2006/relationships/image" Target="../media/image275.jpeg"/><Relationship Id="rId2" Type="http://schemas.openxmlformats.org/officeDocument/2006/relationships/image" Target="../media/image53.png"/><Relationship Id="rId3" Type="http://schemas.openxmlformats.org/officeDocument/2006/relationships/image" Target="../media/image276.jpeg"/><Relationship Id="rId4" Type="http://schemas.openxmlformats.org/officeDocument/2006/relationships/image" Target="../media/image277.jpeg"/><Relationship Id="rId5" Type="http://schemas.openxmlformats.org/officeDocument/2006/relationships/image" Target="../media/image278.jpeg"/><Relationship Id="rId6" Type="http://schemas.openxmlformats.org/officeDocument/2006/relationships/image" Target="../media/image279.jpeg"/><Relationship Id="rId7" Type="http://schemas.openxmlformats.org/officeDocument/2006/relationships/image" Target="../media/image280.jpeg"/><Relationship Id="rId8" Type="http://schemas.openxmlformats.org/officeDocument/2006/relationships/image" Target="../media/image281.jpeg"/><Relationship Id="rId9" Type="http://schemas.openxmlformats.org/officeDocument/2006/relationships/image" Target="../media/image54.png"/><Relationship Id="rId10" Type="http://schemas.openxmlformats.org/officeDocument/2006/relationships/image" Target="../media/image282.jpeg"/><Relationship Id="rId11" Type="http://schemas.openxmlformats.org/officeDocument/2006/relationships/image" Target="../media/image283.jpeg"/><Relationship Id="rId12" Type="http://schemas.openxmlformats.org/officeDocument/2006/relationships/image" Target="../media/image35.png"/></Relationships>

</file>

<file path=xl/drawings/_rels/drawing10.xml.rels><?xml version="1.0" encoding="UTF-8" standalone="yes"?><Relationships xmlns="http://schemas.openxmlformats.org/package/2006/relationships"><Relationship Id="rId1" Type="http://schemas.openxmlformats.org/officeDocument/2006/relationships/image" Target="../media/image284.jpeg"/><Relationship Id="rId2" Type="http://schemas.openxmlformats.org/officeDocument/2006/relationships/image" Target="../media/image55.png"/><Relationship Id="rId3" Type="http://schemas.openxmlformats.org/officeDocument/2006/relationships/image" Target="../media/image56.png"/><Relationship Id="rId4" Type="http://schemas.openxmlformats.org/officeDocument/2006/relationships/image" Target="../media/image57.png"/><Relationship Id="rId5" Type="http://schemas.openxmlformats.org/officeDocument/2006/relationships/image" Target="../media/image58.png"/><Relationship Id="rId6" Type="http://schemas.openxmlformats.org/officeDocument/2006/relationships/image" Target="../media/image138.jpeg"/><Relationship Id="rId7" Type="http://schemas.openxmlformats.org/officeDocument/2006/relationships/image" Target="../media/image139.jpeg"/><Relationship Id="rId8" Type="http://schemas.openxmlformats.org/officeDocument/2006/relationships/image" Target="../media/image134.jpeg"/><Relationship Id="rId9" Type="http://schemas.openxmlformats.org/officeDocument/2006/relationships/image" Target="../media/image140.jpeg"/><Relationship Id="rId10" Type="http://schemas.openxmlformats.org/officeDocument/2006/relationships/image" Target="../media/image29.png"/><Relationship Id="rId11" Type="http://schemas.openxmlformats.org/officeDocument/2006/relationships/image" Target="../media/image231.jpeg"/><Relationship Id="rId12" Type="http://schemas.openxmlformats.org/officeDocument/2006/relationships/image" Target="../media/image30.png"/><Relationship Id="rId13" Type="http://schemas.openxmlformats.org/officeDocument/2006/relationships/image" Target="../media/image285.jpeg"/><Relationship Id="rId14" Type="http://schemas.openxmlformats.org/officeDocument/2006/relationships/image" Target="../media/image286.jpeg"/><Relationship Id="rId15" Type="http://schemas.openxmlformats.org/officeDocument/2006/relationships/image" Target="../media/image31.png"/><Relationship Id="rId16" Type="http://schemas.openxmlformats.org/officeDocument/2006/relationships/image" Target="../media/image32.png"/><Relationship Id="rId17" Type="http://schemas.openxmlformats.org/officeDocument/2006/relationships/image" Target="../media/image59.png"/><Relationship Id="rId18" Type="http://schemas.openxmlformats.org/officeDocument/2006/relationships/image" Target="../media/image60.png"/><Relationship Id="rId19" Type="http://schemas.openxmlformats.org/officeDocument/2006/relationships/image" Target="../media/image61.png"/><Relationship Id="rId20" Type="http://schemas.openxmlformats.org/officeDocument/2006/relationships/image" Target="../media/image7.png"/><Relationship Id="rId21" Type="http://schemas.openxmlformats.org/officeDocument/2006/relationships/image" Target="../media/image232.jpeg"/><Relationship Id="rId22" Type="http://schemas.openxmlformats.org/officeDocument/2006/relationships/image" Target="../media/image99.jpeg"/><Relationship Id="rId23" Type="http://schemas.openxmlformats.org/officeDocument/2006/relationships/image" Target="../media/image33.png"/><Relationship Id="rId24" Type="http://schemas.openxmlformats.org/officeDocument/2006/relationships/image" Target="../media/image233.jpeg"/><Relationship Id="rId25" Type="http://schemas.openxmlformats.org/officeDocument/2006/relationships/image" Target="../media/image62.png"/><Relationship Id="rId26" Type="http://schemas.openxmlformats.org/officeDocument/2006/relationships/image" Target="../media/image9.png"/><Relationship Id="rId27" Type="http://schemas.openxmlformats.org/officeDocument/2006/relationships/image" Target="../media/image10.png"/><Relationship Id="rId28" Type="http://schemas.openxmlformats.org/officeDocument/2006/relationships/image" Target="../media/image11.png"/><Relationship Id="rId29" Type="http://schemas.openxmlformats.org/officeDocument/2006/relationships/image" Target="../media/image287.jpeg"/><Relationship Id="rId30" Type="http://schemas.openxmlformats.org/officeDocument/2006/relationships/image" Target="../media/image118.jpeg"/><Relationship Id="rId31" Type="http://schemas.openxmlformats.org/officeDocument/2006/relationships/image" Target="../media/image135.jpeg"/><Relationship Id="rId32" Type="http://schemas.openxmlformats.org/officeDocument/2006/relationships/image" Target="../media/image136.jpeg"/><Relationship Id="rId33" Type="http://schemas.openxmlformats.org/officeDocument/2006/relationships/image" Target="../media/image63.png"/><Relationship Id="rId34" Type="http://schemas.openxmlformats.org/officeDocument/2006/relationships/image" Target="../media/image288.jpeg"/><Relationship Id="rId35" Type="http://schemas.openxmlformats.org/officeDocument/2006/relationships/image" Target="../media/image5.png"/><Relationship Id="rId36" Type="http://schemas.openxmlformats.org/officeDocument/2006/relationships/image" Target="../media/image6.png"/><Relationship Id="rId37" Type="http://schemas.openxmlformats.org/officeDocument/2006/relationships/image" Target="../media/image220.jpeg"/><Relationship Id="rId38" Type="http://schemas.openxmlformats.org/officeDocument/2006/relationships/image" Target="../media/image222.jpeg"/><Relationship Id="rId39" Type="http://schemas.openxmlformats.org/officeDocument/2006/relationships/image" Target="../media/image223.jpeg"/><Relationship Id="rId40" Type="http://schemas.openxmlformats.org/officeDocument/2006/relationships/image" Target="../media/image224.jpeg"/><Relationship Id="rId41" Type="http://schemas.openxmlformats.org/officeDocument/2006/relationships/image" Target="../media/image250.jpeg"/><Relationship Id="rId42" Type="http://schemas.openxmlformats.org/officeDocument/2006/relationships/image" Target="../media/image91.jpeg"/><Relationship Id="rId43" Type="http://schemas.openxmlformats.org/officeDocument/2006/relationships/image" Target="../media/image289.jpeg"/><Relationship Id="rId44" Type="http://schemas.openxmlformats.org/officeDocument/2006/relationships/image" Target="../media/image290.jpeg"/><Relationship Id="rId45" Type="http://schemas.openxmlformats.org/officeDocument/2006/relationships/image" Target="../media/image90.jpeg"/><Relationship Id="rId46" Type="http://schemas.openxmlformats.org/officeDocument/2006/relationships/image" Target="../media/image291.jpeg"/><Relationship Id="rId47" Type="http://schemas.openxmlformats.org/officeDocument/2006/relationships/image" Target="../media/image103.jpeg"/><Relationship Id="rId48" Type="http://schemas.openxmlformats.org/officeDocument/2006/relationships/image" Target="../media/image221.jpeg"/><Relationship Id="rId49" Type="http://schemas.openxmlformats.org/officeDocument/2006/relationships/image" Target="../media/image292.jpeg"/><Relationship Id="rId50" Type="http://schemas.openxmlformats.org/officeDocument/2006/relationships/image" Target="../media/image234.jpeg"/><Relationship Id="rId51" Type="http://schemas.openxmlformats.org/officeDocument/2006/relationships/image" Target="../media/image293.jpeg"/><Relationship Id="rId52" Type="http://schemas.openxmlformats.org/officeDocument/2006/relationships/image" Target="../media/image294.jpeg"/><Relationship Id="rId53" Type="http://schemas.openxmlformats.org/officeDocument/2006/relationships/image" Target="../media/image295.jpeg"/><Relationship Id="rId54" Type="http://schemas.openxmlformats.org/officeDocument/2006/relationships/image" Target="../media/image296.jpeg"/><Relationship Id="rId55" Type="http://schemas.openxmlformats.org/officeDocument/2006/relationships/image" Target="../media/image12.png"/><Relationship Id="rId56" Type="http://schemas.openxmlformats.org/officeDocument/2006/relationships/image" Target="../media/image14.png"/><Relationship Id="rId57" Type="http://schemas.openxmlformats.org/officeDocument/2006/relationships/image" Target="../media/image13.png"/><Relationship Id="rId58" Type="http://schemas.openxmlformats.org/officeDocument/2006/relationships/image" Target="../media/image297.jpeg"/><Relationship Id="rId59" Type="http://schemas.openxmlformats.org/officeDocument/2006/relationships/image" Target="../media/image298.jpeg"/><Relationship Id="rId60" Type="http://schemas.openxmlformats.org/officeDocument/2006/relationships/image" Target="../media/image299.jpeg"/><Relationship Id="rId61" Type="http://schemas.openxmlformats.org/officeDocument/2006/relationships/image" Target="../media/image142.jpeg"/><Relationship Id="rId62" Type="http://schemas.openxmlformats.org/officeDocument/2006/relationships/image" Target="../media/image300.jpeg"/><Relationship Id="rId63" Type="http://schemas.openxmlformats.org/officeDocument/2006/relationships/image" Target="../media/image301.jpeg"/><Relationship Id="rId64" Type="http://schemas.openxmlformats.org/officeDocument/2006/relationships/image" Target="../media/image302.jpeg"/><Relationship Id="rId65" Type="http://schemas.openxmlformats.org/officeDocument/2006/relationships/image" Target="../media/image149.jpeg"/><Relationship Id="rId66" Type="http://schemas.openxmlformats.org/officeDocument/2006/relationships/image" Target="../media/image303.jpeg"/><Relationship Id="rId67" Type="http://schemas.openxmlformats.org/officeDocument/2006/relationships/image" Target="../media/image304.jpeg"/><Relationship Id="rId68" Type="http://schemas.openxmlformats.org/officeDocument/2006/relationships/image" Target="../media/image305.jpeg"/></Relationships>

</file>

<file path=xl/drawings/drawing1.xml><?xml version="1.0" encoding="utf-8"?>
<xdr:wsDr xmlns:r="http://schemas.openxmlformats.org/officeDocument/2006/relationships" xmlns:a="http://schemas.openxmlformats.org/drawingml/2006/main" xmlns:xdr="http://schemas.openxmlformats.org/drawingml/2006/spreadsheetDrawing">
  <xdr:twoCellAnchor>
    <xdr:from>
      <xdr:col>1</xdr:col>
      <xdr:colOff>85725</xdr:colOff>
      <xdr:row>3</xdr:row>
      <xdr:rowOff>390525</xdr:rowOff>
    </xdr:from>
    <xdr:to>
      <xdr:col>2</xdr:col>
      <xdr:colOff>485775</xdr:colOff>
      <xdr:row>3</xdr:row>
      <xdr:rowOff>904875</xdr:rowOff>
    </xdr:to>
    <xdr:pic>
      <xdr:nvPicPr>
        <xdr:cNvPr id="2" name="image1.jpeg"/>
        <xdr:cNvPicPr/>
      </xdr:nvPicPr>
      <xdr:blipFill>
        <a:blip r:embed="rId1">
          <a:extLst/>
        </a:blip>
        <a:stretch>
          <a:fillRect/>
        </a:stretch>
      </xdr:blipFill>
      <xdr:spPr>
        <a:xfrm>
          <a:off x="796925" y="876300"/>
          <a:ext cx="895350" cy="514350"/>
        </a:xfrm>
        <a:prstGeom prst="rect">
          <a:avLst/>
        </a:prstGeom>
        <a:ln w="12700" cap="flat">
          <a:noFill/>
          <a:miter lim="400000"/>
        </a:ln>
        <a:effectLst/>
      </xdr:spPr>
    </xdr:pic>
    <xdr:clientData/>
  </xdr:twoCellAnchor>
  <xdr:twoCellAnchor>
    <xdr:from>
      <xdr:col>1</xdr:col>
      <xdr:colOff>28575</xdr:colOff>
      <xdr:row>4</xdr:row>
      <xdr:rowOff>228600</xdr:rowOff>
    </xdr:from>
    <xdr:to>
      <xdr:col>2</xdr:col>
      <xdr:colOff>533400</xdr:colOff>
      <xdr:row>4</xdr:row>
      <xdr:rowOff>800100</xdr:rowOff>
    </xdr:to>
    <xdr:pic>
      <xdr:nvPicPr>
        <xdr:cNvPr id="3" name="image2.jpeg"/>
        <xdr:cNvPicPr/>
      </xdr:nvPicPr>
      <xdr:blipFill>
        <a:blip r:embed="rId2">
          <a:extLst/>
        </a:blip>
        <a:stretch>
          <a:fillRect/>
        </a:stretch>
      </xdr:blipFill>
      <xdr:spPr>
        <a:xfrm>
          <a:off x="739775" y="2009775"/>
          <a:ext cx="1000125" cy="571500"/>
        </a:xfrm>
        <a:prstGeom prst="rect">
          <a:avLst/>
        </a:prstGeom>
        <a:ln w="12700" cap="flat">
          <a:noFill/>
          <a:miter lim="400000"/>
        </a:ln>
        <a:effectLst/>
      </xdr:spPr>
    </xdr:pic>
    <xdr:clientData/>
  </xdr:twoCellAnchor>
  <xdr:twoCellAnchor>
    <xdr:from>
      <xdr:col>1</xdr:col>
      <xdr:colOff>66675</xdr:colOff>
      <xdr:row>5</xdr:row>
      <xdr:rowOff>133350</xdr:rowOff>
    </xdr:from>
    <xdr:to>
      <xdr:col>2</xdr:col>
      <xdr:colOff>561975</xdr:colOff>
      <xdr:row>5</xdr:row>
      <xdr:rowOff>409575</xdr:rowOff>
    </xdr:to>
    <xdr:pic>
      <xdr:nvPicPr>
        <xdr:cNvPr id="4" name="image3.jpeg"/>
        <xdr:cNvPicPr/>
      </xdr:nvPicPr>
      <xdr:blipFill>
        <a:blip r:embed="rId3">
          <a:extLst/>
        </a:blip>
        <a:stretch>
          <a:fillRect/>
        </a:stretch>
      </xdr:blipFill>
      <xdr:spPr>
        <a:xfrm>
          <a:off x="777875" y="2886075"/>
          <a:ext cx="990600" cy="276225"/>
        </a:xfrm>
        <a:prstGeom prst="rect">
          <a:avLst/>
        </a:prstGeom>
        <a:ln w="12700" cap="flat">
          <a:noFill/>
          <a:miter lim="400000"/>
        </a:ln>
        <a:effectLst/>
      </xdr:spPr>
    </xdr:pic>
    <xdr:clientData/>
  </xdr:twoCellAnchor>
  <xdr:twoCellAnchor>
    <xdr:from>
      <xdr:col>1</xdr:col>
      <xdr:colOff>104775</xdr:colOff>
      <xdr:row>6</xdr:row>
      <xdr:rowOff>19050</xdr:rowOff>
    </xdr:from>
    <xdr:to>
      <xdr:col>2</xdr:col>
      <xdr:colOff>533400</xdr:colOff>
      <xdr:row>6</xdr:row>
      <xdr:rowOff>571500</xdr:rowOff>
    </xdr:to>
    <xdr:pic>
      <xdr:nvPicPr>
        <xdr:cNvPr id="5" name="image4.jpeg"/>
        <xdr:cNvPicPr/>
      </xdr:nvPicPr>
      <xdr:blipFill>
        <a:blip r:embed="rId4">
          <a:extLst/>
        </a:blip>
        <a:stretch>
          <a:fillRect/>
        </a:stretch>
      </xdr:blipFill>
      <xdr:spPr>
        <a:xfrm>
          <a:off x="815975" y="3276600"/>
          <a:ext cx="923925" cy="552450"/>
        </a:xfrm>
        <a:prstGeom prst="rect">
          <a:avLst/>
        </a:prstGeom>
        <a:ln w="12700" cap="flat">
          <a:noFill/>
          <a:miter lim="400000"/>
        </a:ln>
        <a:effectLst/>
      </xdr:spPr>
    </xdr:pic>
    <xdr:clientData/>
  </xdr:twoCellAnchor>
  <xdr:twoCellAnchor>
    <xdr:from>
      <xdr:col>1</xdr:col>
      <xdr:colOff>85725</xdr:colOff>
      <xdr:row>17</xdr:row>
      <xdr:rowOff>76200</xdr:rowOff>
    </xdr:from>
    <xdr:to>
      <xdr:col>2</xdr:col>
      <xdr:colOff>409575</xdr:colOff>
      <xdr:row>17</xdr:row>
      <xdr:rowOff>657225</xdr:rowOff>
    </xdr:to>
    <xdr:pic>
      <xdr:nvPicPr>
        <xdr:cNvPr id="6" name="image5.jpeg"/>
        <xdr:cNvPicPr/>
      </xdr:nvPicPr>
      <xdr:blipFill>
        <a:blip r:embed="rId5">
          <a:extLst/>
        </a:blip>
        <a:stretch>
          <a:fillRect/>
        </a:stretch>
      </xdr:blipFill>
      <xdr:spPr>
        <a:xfrm>
          <a:off x="796925" y="12201525"/>
          <a:ext cx="819150" cy="581025"/>
        </a:xfrm>
        <a:prstGeom prst="rect">
          <a:avLst/>
        </a:prstGeom>
        <a:ln w="12700" cap="flat">
          <a:noFill/>
          <a:miter lim="400000"/>
        </a:ln>
        <a:effectLst/>
      </xdr:spPr>
    </xdr:pic>
    <xdr:clientData/>
  </xdr:twoCellAnchor>
  <xdr:twoCellAnchor>
    <xdr:from>
      <xdr:col>1</xdr:col>
      <xdr:colOff>76200</xdr:colOff>
      <xdr:row>16</xdr:row>
      <xdr:rowOff>57150</xdr:rowOff>
    </xdr:from>
    <xdr:to>
      <xdr:col>2</xdr:col>
      <xdr:colOff>409575</xdr:colOff>
      <xdr:row>16</xdr:row>
      <xdr:rowOff>647700</xdr:rowOff>
    </xdr:to>
    <xdr:pic>
      <xdr:nvPicPr>
        <xdr:cNvPr id="7" name="image6.jpeg"/>
        <xdr:cNvPicPr/>
      </xdr:nvPicPr>
      <xdr:blipFill>
        <a:blip r:embed="rId6">
          <a:extLst/>
        </a:blip>
        <a:stretch>
          <a:fillRect/>
        </a:stretch>
      </xdr:blipFill>
      <xdr:spPr>
        <a:xfrm>
          <a:off x="787400" y="11430000"/>
          <a:ext cx="828675" cy="590550"/>
        </a:xfrm>
        <a:prstGeom prst="rect">
          <a:avLst/>
        </a:prstGeom>
        <a:ln w="12700" cap="flat">
          <a:noFill/>
          <a:miter lim="400000"/>
        </a:ln>
        <a:effectLst/>
      </xdr:spPr>
    </xdr:pic>
    <xdr:clientData/>
  </xdr:twoCellAnchor>
  <xdr:twoCellAnchor>
    <xdr:from>
      <xdr:col>1</xdr:col>
      <xdr:colOff>171450</xdr:colOff>
      <xdr:row>13</xdr:row>
      <xdr:rowOff>314325</xdr:rowOff>
    </xdr:from>
    <xdr:to>
      <xdr:col>2</xdr:col>
      <xdr:colOff>514350</xdr:colOff>
      <xdr:row>13</xdr:row>
      <xdr:rowOff>1009650</xdr:rowOff>
    </xdr:to>
    <xdr:pic>
      <xdr:nvPicPr>
        <xdr:cNvPr id="8" name="image7.jpeg"/>
        <xdr:cNvPicPr/>
      </xdr:nvPicPr>
      <xdr:blipFill>
        <a:blip r:embed="rId7">
          <a:extLst/>
        </a:blip>
        <a:stretch>
          <a:fillRect/>
        </a:stretch>
      </xdr:blipFill>
      <xdr:spPr>
        <a:xfrm>
          <a:off x="882650" y="8286750"/>
          <a:ext cx="838200" cy="695325"/>
        </a:xfrm>
        <a:prstGeom prst="rect">
          <a:avLst/>
        </a:prstGeom>
        <a:ln w="12700" cap="flat">
          <a:noFill/>
          <a:miter lim="400000"/>
        </a:ln>
        <a:effectLst/>
      </xdr:spPr>
    </xdr:pic>
    <xdr:clientData/>
  </xdr:twoCellAnchor>
  <xdr:twoCellAnchor>
    <xdr:from>
      <xdr:col>1</xdr:col>
      <xdr:colOff>114300</xdr:colOff>
      <xdr:row>14</xdr:row>
      <xdr:rowOff>247650</xdr:rowOff>
    </xdr:from>
    <xdr:to>
      <xdr:col>2</xdr:col>
      <xdr:colOff>523875</xdr:colOff>
      <xdr:row>14</xdr:row>
      <xdr:rowOff>885825</xdr:rowOff>
    </xdr:to>
    <xdr:pic>
      <xdr:nvPicPr>
        <xdr:cNvPr id="9" name="image8.jpeg"/>
        <xdr:cNvPicPr/>
      </xdr:nvPicPr>
      <xdr:blipFill>
        <a:blip r:embed="rId8">
          <a:extLst/>
        </a:blip>
        <a:stretch>
          <a:fillRect/>
        </a:stretch>
      </xdr:blipFill>
      <xdr:spPr>
        <a:xfrm>
          <a:off x="825500" y="9353550"/>
          <a:ext cx="904875" cy="638175"/>
        </a:xfrm>
        <a:prstGeom prst="rect">
          <a:avLst/>
        </a:prstGeom>
        <a:ln w="12700" cap="flat">
          <a:noFill/>
          <a:miter lim="400000"/>
        </a:ln>
        <a:effectLst/>
      </xdr:spPr>
    </xdr:pic>
    <xdr:clientData/>
  </xdr:twoCellAnchor>
  <xdr:twoCellAnchor>
    <xdr:from>
      <xdr:col>1</xdr:col>
      <xdr:colOff>66675</xdr:colOff>
      <xdr:row>15</xdr:row>
      <xdr:rowOff>247650</xdr:rowOff>
    </xdr:from>
    <xdr:to>
      <xdr:col>2</xdr:col>
      <xdr:colOff>561975</xdr:colOff>
      <xdr:row>15</xdr:row>
      <xdr:rowOff>933450</xdr:rowOff>
    </xdr:to>
    <xdr:pic>
      <xdr:nvPicPr>
        <xdr:cNvPr id="10" name="image9.jpeg"/>
        <xdr:cNvPicPr/>
      </xdr:nvPicPr>
      <xdr:blipFill>
        <a:blip r:embed="rId9">
          <a:extLst/>
        </a:blip>
        <a:stretch>
          <a:fillRect/>
        </a:stretch>
      </xdr:blipFill>
      <xdr:spPr>
        <a:xfrm>
          <a:off x="777875" y="10487025"/>
          <a:ext cx="990600" cy="685800"/>
        </a:xfrm>
        <a:prstGeom prst="rect">
          <a:avLst/>
        </a:prstGeom>
        <a:ln w="12700" cap="flat">
          <a:noFill/>
          <a:miter lim="400000"/>
        </a:ln>
        <a:effectLst/>
      </xdr:spPr>
    </xdr:pic>
    <xdr:clientData/>
  </xdr:twoCellAnchor>
  <xdr:twoCellAnchor>
    <xdr:from>
      <xdr:col>1</xdr:col>
      <xdr:colOff>104775</xdr:colOff>
      <xdr:row>8</xdr:row>
      <xdr:rowOff>504825</xdr:rowOff>
    </xdr:from>
    <xdr:to>
      <xdr:col>2</xdr:col>
      <xdr:colOff>504825</xdr:colOff>
      <xdr:row>8</xdr:row>
      <xdr:rowOff>1019175</xdr:rowOff>
    </xdr:to>
    <xdr:pic>
      <xdr:nvPicPr>
        <xdr:cNvPr id="11" name="image1.jpeg"/>
        <xdr:cNvPicPr/>
      </xdr:nvPicPr>
      <xdr:blipFill>
        <a:blip r:embed="rId1">
          <a:extLst/>
        </a:blip>
        <a:stretch>
          <a:fillRect/>
        </a:stretch>
      </xdr:blipFill>
      <xdr:spPr>
        <a:xfrm>
          <a:off x="815975" y="4543425"/>
          <a:ext cx="895350" cy="514350"/>
        </a:xfrm>
        <a:prstGeom prst="rect">
          <a:avLst/>
        </a:prstGeom>
        <a:ln w="12700" cap="flat">
          <a:noFill/>
          <a:miter lim="400000"/>
        </a:ln>
        <a:effectLst/>
      </xdr:spPr>
    </xdr:pic>
    <xdr:clientData/>
  </xdr:twoCellAnchor>
  <xdr:twoCellAnchor>
    <xdr:from>
      <xdr:col>1</xdr:col>
      <xdr:colOff>47625</xdr:colOff>
      <xdr:row>9</xdr:row>
      <xdr:rowOff>333375</xdr:rowOff>
    </xdr:from>
    <xdr:to>
      <xdr:col>2</xdr:col>
      <xdr:colOff>552450</xdr:colOff>
      <xdr:row>9</xdr:row>
      <xdr:rowOff>923925</xdr:rowOff>
    </xdr:to>
    <xdr:pic>
      <xdr:nvPicPr>
        <xdr:cNvPr id="12" name="image2.jpeg"/>
        <xdr:cNvPicPr/>
      </xdr:nvPicPr>
      <xdr:blipFill>
        <a:blip r:embed="rId2">
          <a:extLst/>
        </a:blip>
        <a:stretch>
          <a:fillRect/>
        </a:stretch>
      </xdr:blipFill>
      <xdr:spPr>
        <a:xfrm>
          <a:off x="758825" y="5667375"/>
          <a:ext cx="1000125" cy="590550"/>
        </a:xfrm>
        <a:prstGeom prst="rect">
          <a:avLst/>
        </a:prstGeom>
        <a:ln w="12700" cap="flat">
          <a:noFill/>
          <a:miter lim="400000"/>
        </a:ln>
        <a:effectLst/>
      </xdr:spPr>
    </xdr:pic>
    <xdr:clientData/>
  </xdr:twoCellAnchor>
  <xdr:twoCellAnchor>
    <xdr:from>
      <xdr:col>1</xdr:col>
      <xdr:colOff>85725</xdr:colOff>
      <xdr:row>10</xdr:row>
      <xdr:rowOff>247650</xdr:rowOff>
    </xdr:from>
    <xdr:to>
      <xdr:col>2</xdr:col>
      <xdr:colOff>581025</xdr:colOff>
      <xdr:row>10</xdr:row>
      <xdr:rowOff>523875</xdr:rowOff>
    </xdr:to>
    <xdr:pic>
      <xdr:nvPicPr>
        <xdr:cNvPr id="13" name="image3.jpeg"/>
        <xdr:cNvPicPr/>
      </xdr:nvPicPr>
      <xdr:blipFill>
        <a:blip r:embed="rId3">
          <a:extLst/>
        </a:blip>
        <a:stretch>
          <a:fillRect/>
        </a:stretch>
      </xdr:blipFill>
      <xdr:spPr>
        <a:xfrm>
          <a:off x="796925" y="6553200"/>
          <a:ext cx="990600" cy="276225"/>
        </a:xfrm>
        <a:prstGeom prst="rect">
          <a:avLst/>
        </a:prstGeom>
        <a:ln w="12700" cap="flat">
          <a:noFill/>
          <a:miter lim="400000"/>
        </a:ln>
        <a:effectLst/>
      </xdr:spPr>
    </xdr:pic>
    <xdr:clientData/>
  </xdr:twoCellAnchor>
  <xdr:twoCellAnchor>
    <xdr:from>
      <xdr:col>1</xdr:col>
      <xdr:colOff>85725</xdr:colOff>
      <xdr:row>11</xdr:row>
      <xdr:rowOff>133350</xdr:rowOff>
    </xdr:from>
    <xdr:to>
      <xdr:col>2</xdr:col>
      <xdr:colOff>514350</xdr:colOff>
      <xdr:row>11</xdr:row>
      <xdr:rowOff>695325</xdr:rowOff>
    </xdr:to>
    <xdr:pic>
      <xdr:nvPicPr>
        <xdr:cNvPr id="14" name="image4.jpeg"/>
        <xdr:cNvPicPr/>
      </xdr:nvPicPr>
      <xdr:blipFill>
        <a:blip r:embed="rId4">
          <a:extLst/>
        </a:blip>
        <a:stretch>
          <a:fillRect/>
        </a:stretch>
      </xdr:blipFill>
      <xdr:spPr>
        <a:xfrm>
          <a:off x="796925" y="7191375"/>
          <a:ext cx="923925" cy="561975"/>
        </a:xfrm>
        <a:prstGeom prst="rect">
          <a:avLst/>
        </a:prstGeom>
        <a:ln w="12700" cap="flat">
          <a:noFill/>
          <a:miter lim="400000"/>
        </a:ln>
        <a:effectLst/>
      </xdr:spPr>
    </xdr:pic>
    <xdr:clientData/>
  </xdr:twoCellAnchor>
  <xdr:twoCellAnchor>
    <xdr:from>
      <xdr:col>1</xdr:col>
      <xdr:colOff>114300</xdr:colOff>
      <xdr:row>21</xdr:row>
      <xdr:rowOff>66675</xdr:rowOff>
    </xdr:from>
    <xdr:to>
      <xdr:col>2</xdr:col>
      <xdr:colOff>438150</xdr:colOff>
      <xdr:row>21</xdr:row>
      <xdr:rowOff>638175</xdr:rowOff>
    </xdr:to>
    <xdr:pic>
      <xdr:nvPicPr>
        <xdr:cNvPr id="15" name="image4.jpeg"/>
        <xdr:cNvPicPr/>
      </xdr:nvPicPr>
      <xdr:blipFill>
        <a:blip r:embed="rId4">
          <a:extLst/>
        </a:blip>
        <a:stretch>
          <a:fillRect/>
        </a:stretch>
      </xdr:blipFill>
      <xdr:spPr>
        <a:xfrm>
          <a:off x="825500" y="15049500"/>
          <a:ext cx="819150" cy="571500"/>
        </a:xfrm>
        <a:prstGeom prst="rect">
          <a:avLst/>
        </a:prstGeom>
        <a:ln w="12700" cap="flat">
          <a:noFill/>
          <a:miter lim="400000"/>
        </a:ln>
        <a:effectLst/>
      </xdr:spPr>
    </xdr:pic>
    <xdr:clientData/>
  </xdr:twoCellAnchor>
  <xdr:twoCellAnchor>
    <xdr:from>
      <xdr:col>1</xdr:col>
      <xdr:colOff>133350</xdr:colOff>
      <xdr:row>22</xdr:row>
      <xdr:rowOff>123825</xdr:rowOff>
    </xdr:from>
    <xdr:to>
      <xdr:col>2</xdr:col>
      <xdr:colOff>457200</xdr:colOff>
      <xdr:row>22</xdr:row>
      <xdr:rowOff>704850</xdr:rowOff>
    </xdr:to>
    <xdr:pic>
      <xdr:nvPicPr>
        <xdr:cNvPr id="16" name="image5.jpeg"/>
        <xdr:cNvPicPr/>
      </xdr:nvPicPr>
      <xdr:blipFill>
        <a:blip r:embed="rId5">
          <a:extLst/>
        </a:blip>
        <a:stretch>
          <a:fillRect/>
        </a:stretch>
      </xdr:blipFill>
      <xdr:spPr>
        <a:xfrm>
          <a:off x="844550" y="15811500"/>
          <a:ext cx="819150" cy="581025"/>
        </a:xfrm>
        <a:prstGeom prst="rect">
          <a:avLst/>
        </a:prstGeom>
        <a:ln w="12700" cap="flat">
          <a:noFill/>
          <a:miter lim="400000"/>
        </a:ln>
        <a:effectLst/>
      </xdr:spPr>
    </xdr:pic>
    <xdr:clientData/>
  </xdr:twoCellAnchor>
  <xdr:twoCellAnchor>
    <xdr:from>
      <xdr:col>1</xdr:col>
      <xdr:colOff>123825</xdr:colOff>
      <xdr:row>19</xdr:row>
      <xdr:rowOff>295275</xdr:rowOff>
    </xdr:from>
    <xdr:to>
      <xdr:col>2</xdr:col>
      <xdr:colOff>457200</xdr:colOff>
      <xdr:row>19</xdr:row>
      <xdr:rowOff>990600</xdr:rowOff>
    </xdr:to>
    <xdr:pic>
      <xdr:nvPicPr>
        <xdr:cNvPr id="17" name="image7.jpeg"/>
        <xdr:cNvPicPr/>
      </xdr:nvPicPr>
      <xdr:blipFill>
        <a:blip r:embed="rId7">
          <a:extLst/>
        </a:blip>
        <a:stretch>
          <a:fillRect/>
        </a:stretch>
      </xdr:blipFill>
      <xdr:spPr>
        <a:xfrm>
          <a:off x="835025" y="13335000"/>
          <a:ext cx="828675" cy="695325"/>
        </a:xfrm>
        <a:prstGeom prst="rect">
          <a:avLst/>
        </a:prstGeom>
        <a:ln w="12700" cap="flat">
          <a:noFill/>
          <a:miter lim="400000"/>
        </a:ln>
        <a:effectLst/>
      </xdr:spPr>
    </xdr:pic>
    <xdr:clientData/>
  </xdr:twoCellAnchor>
  <xdr:twoCellAnchor>
    <xdr:from>
      <xdr:col>1</xdr:col>
      <xdr:colOff>47625</xdr:colOff>
      <xdr:row>20</xdr:row>
      <xdr:rowOff>76200</xdr:rowOff>
    </xdr:from>
    <xdr:to>
      <xdr:col>2</xdr:col>
      <xdr:colOff>447675</xdr:colOff>
      <xdr:row>20</xdr:row>
      <xdr:rowOff>714375</xdr:rowOff>
    </xdr:to>
    <xdr:pic>
      <xdr:nvPicPr>
        <xdr:cNvPr id="18" name="image10.jpeg"/>
        <xdr:cNvPicPr/>
      </xdr:nvPicPr>
      <xdr:blipFill>
        <a:blip r:embed="rId10">
          <a:extLst/>
        </a:blip>
        <a:stretch>
          <a:fillRect/>
        </a:stretch>
      </xdr:blipFill>
      <xdr:spPr>
        <a:xfrm>
          <a:off x="758825" y="14249400"/>
          <a:ext cx="895350" cy="638175"/>
        </a:xfrm>
        <a:prstGeom prst="rect">
          <a:avLst/>
        </a:prstGeom>
        <a:ln w="12700" cap="flat">
          <a:noFill/>
          <a:miter lim="400000"/>
        </a:ln>
        <a:effectLst/>
      </xdr:spPr>
    </xdr:pic>
    <xdr:clientData/>
  </xdr:twoCellAnchor>
  <xdr:twoCellAnchor>
    <xdr:from>
      <xdr:col>1</xdr:col>
      <xdr:colOff>47625</xdr:colOff>
      <xdr:row>24</xdr:row>
      <xdr:rowOff>333375</xdr:rowOff>
    </xdr:from>
    <xdr:to>
      <xdr:col>2</xdr:col>
      <xdr:colOff>504825</xdr:colOff>
      <xdr:row>24</xdr:row>
      <xdr:rowOff>1019175</xdr:rowOff>
    </xdr:to>
    <xdr:pic>
      <xdr:nvPicPr>
        <xdr:cNvPr id="19" name="image11.jpeg"/>
        <xdr:cNvPicPr/>
      </xdr:nvPicPr>
      <xdr:blipFill>
        <a:blip r:embed="rId11">
          <a:extLst/>
        </a:blip>
        <a:stretch>
          <a:fillRect/>
        </a:stretch>
      </xdr:blipFill>
      <xdr:spPr>
        <a:xfrm>
          <a:off x="758825" y="16935450"/>
          <a:ext cx="952500" cy="685800"/>
        </a:xfrm>
        <a:prstGeom prst="rect">
          <a:avLst/>
        </a:prstGeom>
        <a:ln w="12700" cap="flat">
          <a:noFill/>
          <a:miter lim="400000"/>
        </a:ln>
        <a:effectLst/>
      </xdr:spPr>
    </xdr:pic>
    <xdr:clientData/>
  </xdr:twoCellAnchor>
  <xdr:twoCellAnchor>
    <xdr:from>
      <xdr:col>1</xdr:col>
      <xdr:colOff>76200</xdr:colOff>
      <xdr:row>27</xdr:row>
      <xdr:rowOff>38100</xdr:rowOff>
    </xdr:from>
    <xdr:to>
      <xdr:col>2</xdr:col>
      <xdr:colOff>581025</xdr:colOff>
      <xdr:row>27</xdr:row>
      <xdr:rowOff>752475</xdr:rowOff>
    </xdr:to>
    <xdr:pic>
      <xdr:nvPicPr>
        <xdr:cNvPr id="20" name="image12.jpeg"/>
        <xdr:cNvPicPr/>
      </xdr:nvPicPr>
      <xdr:blipFill>
        <a:blip r:embed="rId12">
          <a:extLst/>
        </a:blip>
        <a:stretch>
          <a:fillRect/>
        </a:stretch>
      </xdr:blipFill>
      <xdr:spPr>
        <a:xfrm>
          <a:off x="787400" y="19716750"/>
          <a:ext cx="1000125" cy="714375"/>
        </a:xfrm>
        <a:prstGeom prst="rect">
          <a:avLst/>
        </a:prstGeom>
        <a:ln w="12700" cap="flat">
          <a:noFill/>
          <a:miter lim="400000"/>
        </a:ln>
        <a:effectLst/>
      </xdr:spPr>
    </xdr:pic>
    <xdr:clientData/>
  </xdr:twoCellAnchor>
  <xdr:twoCellAnchor>
    <xdr:from>
      <xdr:col>1</xdr:col>
      <xdr:colOff>47625</xdr:colOff>
      <xdr:row>28</xdr:row>
      <xdr:rowOff>28575</xdr:rowOff>
    </xdr:from>
    <xdr:to>
      <xdr:col>2</xdr:col>
      <xdr:colOff>504825</xdr:colOff>
      <xdr:row>28</xdr:row>
      <xdr:rowOff>695325</xdr:rowOff>
    </xdr:to>
    <xdr:pic>
      <xdr:nvPicPr>
        <xdr:cNvPr id="21" name="image13.jpeg"/>
        <xdr:cNvPicPr/>
      </xdr:nvPicPr>
      <xdr:blipFill>
        <a:blip r:embed="rId13">
          <a:extLst/>
        </a:blip>
        <a:stretch>
          <a:fillRect/>
        </a:stretch>
      </xdr:blipFill>
      <xdr:spPr>
        <a:xfrm>
          <a:off x="758825" y="20516850"/>
          <a:ext cx="952500" cy="666750"/>
        </a:xfrm>
        <a:prstGeom prst="rect">
          <a:avLst/>
        </a:prstGeom>
        <a:ln w="12700" cap="flat">
          <a:noFill/>
          <a:miter lim="400000"/>
        </a:ln>
        <a:effectLst/>
      </xdr:spPr>
    </xdr:pic>
    <xdr:clientData/>
  </xdr:twoCellAnchor>
  <xdr:twoCellAnchor>
    <xdr:from>
      <xdr:col>1</xdr:col>
      <xdr:colOff>85725</xdr:colOff>
      <xdr:row>25</xdr:row>
      <xdr:rowOff>171450</xdr:rowOff>
    </xdr:from>
    <xdr:to>
      <xdr:col>2</xdr:col>
      <xdr:colOff>552450</xdr:colOff>
      <xdr:row>25</xdr:row>
      <xdr:rowOff>838200</xdr:rowOff>
    </xdr:to>
    <xdr:pic>
      <xdr:nvPicPr>
        <xdr:cNvPr id="22" name="image14.jpeg"/>
        <xdr:cNvPicPr/>
      </xdr:nvPicPr>
      <xdr:blipFill>
        <a:blip r:embed="rId14">
          <a:extLst/>
        </a:blip>
        <a:stretch>
          <a:fillRect/>
        </a:stretch>
      </xdr:blipFill>
      <xdr:spPr>
        <a:xfrm>
          <a:off x="796925" y="18068925"/>
          <a:ext cx="962025" cy="666750"/>
        </a:xfrm>
        <a:prstGeom prst="rect">
          <a:avLst/>
        </a:prstGeom>
        <a:ln w="12700" cap="flat">
          <a:noFill/>
          <a:miter lim="400000"/>
        </a:ln>
        <a:effectLst/>
      </xdr:spPr>
    </xdr:pic>
    <xdr:clientData/>
  </xdr:twoCellAnchor>
  <xdr:twoCellAnchor>
    <xdr:from>
      <xdr:col>1</xdr:col>
      <xdr:colOff>104775</xdr:colOff>
      <xdr:row>26</xdr:row>
      <xdr:rowOff>152400</xdr:rowOff>
    </xdr:from>
    <xdr:to>
      <xdr:col>2</xdr:col>
      <xdr:colOff>447675</xdr:colOff>
      <xdr:row>26</xdr:row>
      <xdr:rowOff>742950</xdr:rowOff>
    </xdr:to>
    <xdr:pic>
      <xdr:nvPicPr>
        <xdr:cNvPr id="23" name="image15.jpeg"/>
        <xdr:cNvPicPr/>
      </xdr:nvPicPr>
      <xdr:blipFill>
        <a:blip r:embed="rId15">
          <a:extLst/>
        </a:blip>
        <a:stretch>
          <a:fillRect/>
        </a:stretch>
      </xdr:blipFill>
      <xdr:spPr>
        <a:xfrm>
          <a:off x="815975" y="19021425"/>
          <a:ext cx="838200" cy="590550"/>
        </a:xfrm>
        <a:prstGeom prst="rect">
          <a:avLst/>
        </a:prstGeom>
        <a:ln w="12700" cap="flat">
          <a:noFill/>
          <a:miter lim="400000"/>
        </a:ln>
        <a:effectLst/>
      </xdr:spPr>
    </xdr:pic>
    <xdr:clientData/>
  </xdr:twoCellAnchor>
  <xdr:twoCellAnchor>
    <xdr:from>
      <xdr:col>1</xdr:col>
      <xdr:colOff>104775</xdr:colOff>
      <xdr:row>34</xdr:row>
      <xdr:rowOff>171450</xdr:rowOff>
    </xdr:from>
    <xdr:to>
      <xdr:col>2</xdr:col>
      <xdr:colOff>495300</xdr:colOff>
      <xdr:row>34</xdr:row>
      <xdr:rowOff>781050</xdr:rowOff>
    </xdr:to>
    <xdr:pic>
      <xdr:nvPicPr>
        <xdr:cNvPr id="24" name="image16.jpeg"/>
        <xdr:cNvPicPr/>
      </xdr:nvPicPr>
      <xdr:blipFill>
        <a:blip r:embed="rId16">
          <a:extLst/>
        </a:blip>
        <a:stretch>
          <a:fillRect/>
        </a:stretch>
      </xdr:blipFill>
      <xdr:spPr>
        <a:xfrm>
          <a:off x="815975" y="24340184"/>
          <a:ext cx="885825" cy="609601"/>
        </a:xfrm>
        <a:prstGeom prst="rect">
          <a:avLst/>
        </a:prstGeom>
        <a:ln w="12700" cap="flat">
          <a:noFill/>
          <a:miter lim="400000"/>
        </a:ln>
        <a:effectLst/>
      </xdr:spPr>
    </xdr:pic>
    <xdr:clientData/>
  </xdr:twoCellAnchor>
  <xdr:twoCellAnchor>
    <xdr:from>
      <xdr:col>1</xdr:col>
      <xdr:colOff>219075</xdr:colOff>
      <xdr:row>35</xdr:row>
      <xdr:rowOff>171450</xdr:rowOff>
    </xdr:from>
    <xdr:to>
      <xdr:col>2</xdr:col>
      <xdr:colOff>400050</xdr:colOff>
      <xdr:row>35</xdr:row>
      <xdr:rowOff>781050</xdr:rowOff>
    </xdr:to>
    <xdr:pic>
      <xdr:nvPicPr>
        <xdr:cNvPr id="25" name="image17.jpeg"/>
        <xdr:cNvPicPr/>
      </xdr:nvPicPr>
      <xdr:blipFill>
        <a:blip r:embed="rId17">
          <a:extLst/>
        </a:blip>
        <a:stretch>
          <a:fillRect/>
        </a:stretch>
      </xdr:blipFill>
      <xdr:spPr>
        <a:xfrm>
          <a:off x="930275" y="25311734"/>
          <a:ext cx="676275" cy="609601"/>
        </a:xfrm>
        <a:prstGeom prst="rect">
          <a:avLst/>
        </a:prstGeom>
        <a:ln w="12700" cap="flat">
          <a:noFill/>
          <a:miter lim="400000"/>
        </a:ln>
        <a:effectLst/>
      </xdr:spPr>
    </xdr:pic>
    <xdr:clientData/>
  </xdr:twoCellAnchor>
  <xdr:twoCellAnchor>
    <xdr:from>
      <xdr:col>1</xdr:col>
      <xdr:colOff>171450</xdr:colOff>
      <xdr:row>32</xdr:row>
      <xdr:rowOff>361950</xdr:rowOff>
    </xdr:from>
    <xdr:to>
      <xdr:col>2</xdr:col>
      <xdr:colOff>457200</xdr:colOff>
      <xdr:row>32</xdr:row>
      <xdr:rowOff>885825</xdr:rowOff>
    </xdr:to>
    <xdr:pic>
      <xdr:nvPicPr>
        <xdr:cNvPr id="26" name="image18.jpeg"/>
        <xdr:cNvPicPr/>
      </xdr:nvPicPr>
      <xdr:blipFill>
        <a:blip r:embed="rId18">
          <a:extLst/>
        </a:blip>
        <a:stretch>
          <a:fillRect/>
        </a:stretch>
      </xdr:blipFill>
      <xdr:spPr>
        <a:xfrm>
          <a:off x="882650" y="23141939"/>
          <a:ext cx="781050" cy="523876"/>
        </a:xfrm>
        <a:prstGeom prst="rect">
          <a:avLst/>
        </a:prstGeom>
        <a:ln w="12700" cap="flat">
          <a:noFill/>
          <a:miter lim="400000"/>
        </a:ln>
        <a:effectLst/>
      </xdr:spPr>
    </xdr:pic>
    <xdr:clientData/>
  </xdr:twoCellAnchor>
  <xdr:twoCellAnchor>
    <xdr:from>
      <xdr:col>1</xdr:col>
      <xdr:colOff>228600</xdr:colOff>
      <xdr:row>36</xdr:row>
      <xdr:rowOff>66675</xdr:rowOff>
    </xdr:from>
    <xdr:to>
      <xdr:col>2</xdr:col>
      <xdr:colOff>142875</xdr:colOff>
      <xdr:row>36</xdr:row>
      <xdr:rowOff>571500</xdr:rowOff>
    </xdr:to>
    <xdr:pic>
      <xdr:nvPicPr>
        <xdr:cNvPr id="27" name="image19.jpeg"/>
        <xdr:cNvPicPr/>
      </xdr:nvPicPr>
      <xdr:blipFill>
        <a:blip r:embed="rId19">
          <a:extLst/>
        </a:blip>
        <a:stretch>
          <a:fillRect/>
        </a:stretch>
      </xdr:blipFill>
      <xdr:spPr>
        <a:xfrm>
          <a:off x="939800" y="26178507"/>
          <a:ext cx="409575" cy="504826"/>
        </a:xfrm>
        <a:prstGeom prst="rect">
          <a:avLst/>
        </a:prstGeom>
        <a:ln w="12700" cap="flat">
          <a:noFill/>
          <a:miter lim="400000"/>
        </a:ln>
        <a:effectLst/>
      </xdr:spPr>
    </xdr:pic>
    <xdr:clientData/>
  </xdr:twoCellAnchor>
  <xdr:twoCellAnchor>
    <xdr:from>
      <xdr:col>1</xdr:col>
      <xdr:colOff>114300</xdr:colOff>
      <xdr:row>30</xdr:row>
      <xdr:rowOff>57150</xdr:rowOff>
    </xdr:from>
    <xdr:to>
      <xdr:col>2</xdr:col>
      <xdr:colOff>504825</xdr:colOff>
      <xdr:row>30</xdr:row>
      <xdr:rowOff>676275</xdr:rowOff>
    </xdr:to>
    <xdr:pic>
      <xdr:nvPicPr>
        <xdr:cNvPr id="28" name="image20.jpeg"/>
        <xdr:cNvPicPr/>
      </xdr:nvPicPr>
      <xdr:blipFill>
        <a:blip r:embed="rId20">
          <a:extLst/>
        </a:blip>
        <a:stretch>
          <a:fillRect/>
        </a:stretch>
      </xdr:blipFill>
      <xdr:spPr>
        <a:xfrm>
          <a:off x="825500" y="21610319"/>
          <a:ext cx="885825" cy="619126"/>
        </a:xfrm>
        <a:prstGeom prst="rect">
          <a:avLst/>
        </a:prstGeom>
        <a:ln w="12700" cap="flat">
          <a:noFill/>
          <a:miter lim="400000"/>
        </a:ln>
        <a:effectLst/>
      </xdr:spPr>
    </xdr:pic>
    <xdr:clientData/>
  </xdr:twoCellAnchor>
  <xdr:twoCellAnchor>
    <xdr:from>
      <xdr:col>1</xdr:col>
      <xdr:colOff>161925</xdr:colOff>
      <xdr:row>38</xdr:row>
      <xdr:rowOff>66675</xdr:rowOff>
    </xdr:from>
    <xdr:to>
      <xdr:col>2</xdr:col>
      <xdr:colOff>409575</xdr:colOff>
      <xdr:row>38</xdr:row>
      <xdr:rowOff>695325</xdr:rowOff>
    </xdr:to>
    <xdr:pic>
      <xdr:nvPicPr>
        <xdr:cNvPr id="29" name="image21.jpeg"/>
        <xdr:cNvPicPr/>
      </xdr:nvPicPr>
      <xdr:blipFill>
        <a:blip r:embed="rId21">
          <a:extLst/>
        </a:blip>
        <a:stretch>
          <a:fillRect/>
        </a:stretch>
      </xdr:blipFill>
      <xdr:spPr>
        <a:xfrm>
          <a:off x="873125" y="27081478"/>
          <a:ext cx="742950" cy="628651"/>
        </a:xfrm>
        <a:prstGeom prst="rect">
          <a:avLst/>
        </a:prstGeom>
        <a:ln w="12700" cap="flat">
          <a:noFill/>
          <a:miter lim="400000"/>
        </a:ln>
        <a:effectLst/>
      </xdr:spPr>
    </xdr:pic>
    <xdr:clientData/>
  </xdr:twoCellAnchor>
  <xdr:twoCellAnchor>
    <xdr:from>
      <xdr:col>1</xdr:col>
      <xdr:colOff>200025</xdr:colOff>
      <xdr:row>39</xdr:row>
      <xdr:rowOff>76200</xdr:rowOff>
    </xdr:from>
    <xdr:to>
      <xdr:col>2</xdr:col>
      <xdr:colOff>371475</xdr:colOff>
      <xdr:row>39</xdr:row>
      <xdr:rowOff>685800</xdr:rowOff>
    </xdr:to>
    <xdr:pic>
      <xdr:nvPicPr>
        <xdr:cNvPr id="30" name="image17.jpeg"/>
        <xdr:cNvPicPr/>
      </xdr:nvPicPr>
      <xdr:blipFill>
        <a:blip r:embed="rId17">
          <a:extLst/>
        </a:blip>
        <a:stretch>
          <a:fillRect/>
        </a:stretch>
      </xdr:blipFill>
      <xdr:spPr>
        <a:xfrm>
          <a:off x="911225" y="27843478"/>
          <a:ext cx="666750" cy="609601"/>
        </a:xfrm>
        <a:prstGeom prst="rect">
          <a:avLst/>
        </a:prstGeom>
        <a:ln w="12700" cap="flat">
          <a:noFill/>
          <a:miter lim="400000"/>
        </a:ln>
        <a:effectLst/>
      </xdr:spPr>
    </xdr:pic>
    <xdr:clientData/>
  </xdr:twoCellAnchor>
  <xdr:twoCellAnchor>
    <xdr:from>
      <xdr:col>1</xdr:col>
      <xdr:colOff>295275</xdr:colOff>
      <xdr:row>40</xdr:row>
      <xdr:rowOff>28575</xdr:rowOff>
    </xdr:from>
    <xdr:to>
      <xdr:col>2</xdr:col>
      <xdr:colOff>304800</xdr:colOff>
      <xdr:row>40</xdr:row>
      <xdr:rowOff>704850</xdr:rowOff>
    </xdr:to>
    <xdr:pic>
      <xdr:nvPicPr>
        <xdr:cNvPr id="31" name="image19.jpeg"/>
        <xdr:cNvPicPr/>
      </xdr:nvPicPr>
      <xdr:blipFill>
        <a:blip r:embed="rId19">
          <a:extLst/>
        </a:blip>
        <a:stretch>
          <a:fillRect/>
        </a:stretch>
      </xdr:blipFill>
      <xdr:spPr>
        <a:xfrm>
          <a:off x="1006475" y="28548328"/>
          <a:ext cx="504825" cy="676276"/>
        </a:xfrm>
        <a:prstGeom prst="rect">
          <a:avLst/>
        </a:prstGeom>
        <a:ln w="12700" cap="flat">
          <a:noFill/>
          <a:miter lim="400000"/>
        </a:ln>
        <a:effectLst/>
      </xdr:spPr>
    </xdr:pic>
    <xdr:clientData/>
  </xdr:twoCellAnchor>
  <xdr:twoCellAnchor>
    <xdr:from>
      <xdr:col>1</xdr:col>
      <xdr:colOff>85725</xdr:colOff>
      <xdr:row>41</xdr:row>
      <xdr:rowOff>95250</xdr:rowOff>
    </xdr:from>
    <xdr:to>
      <xdr:col>2</xdr:col>
      <xdr:colOff>419100</xdr:colOff>
      <xdr:row>41</xdr:row>
      <xdr:rowOff>685800</xdr:rowOff>
    </xdr:to>
    <xdr:pic>
      <xdr:nvPicPr>
        <xdr:cNvPr id="32" name="image22.jpeg"/>
        <xdr:cNvPicPr/>
      </xdr:nvPicPr>
      <xdr:blipFill>
        <a:blip r:embed="rId22">
          <a:extLst/>
        </a:blip>
        <a:stretch>
          <a:fillRect/>
        </a:stretch>
      </xdr:blipFill>
      <xdr:spPr>
        <a:xfrm>
          <a:off x="796925" y="29367478"/>
          <a:ext cx="828675" cy="590551"/>
        </a:xfrm>
        <a:prstGeom prst="rect">
          <a:avLst/>
        </a:prstGeom>
        <a:ln w="12700" cap="flat">
          <a:noFill/>
          <a:miter lim="400000"/>
        </a:ln>
        <a:effectLst/>
      </xdr:spPr>
    </xdr:pic>
    <xdr:clientData/>
  </xdr:twoCellAnchor>
  <xdr:twoCellAnchor>
    <xdr:from>
      <xdr:col>1</xdr:col>
      <xdr:colOff>85725</xdr:colOff>
      <xdr:row>42</xdr:row>
      <xdr:rowOff>95250</xdr:rowOff>
    </xdr:from>
    <xdr:to>
      <xdr:col>2</xdr:col>
      <xdr:colOff>419100</xdr:colOff>
      <xdr:row>42</xdr:row>
      <xdr:rowOff>685800</xdr:rowOff>
    </xdr:to>
    <xdr:pic>
      <xdr:nvPicPr>
        <xdr:cNvPr id="33" name="image22.jpeg"/>
        <xdr:cNvPicPr/>
      </xdr:nvPicPr>
      <xdr:blipFill>
        <a:blip r:embed="rId22">
          <a:extLst/>
        </a:blip>
        <a:stretch>
          <a:fillRect/>
        </a:stretch>
      </xdr:blipFill>
      <xdr:spPr>
        <a:xfrm>
          <a:off x="796925" y="30119953"/>
          <a:ext cx="828675" cy="590551"/>
        </a:xfrm>
        <a:prstGeom prst="rect">
          <a:avLst/>
        </a:prstGeom>
        <a:ln w="12700" cap="flat">
          <a:noFill/>
          <a:miter lim="400000"/>
        </a:ln>
        <a:effectLst/>
      </xdr:spPr>
    </xdr:pic>
    <xdr:clientData/>
  </xdr:twoCellAnchor>
  <xdr:twoCellAnchor>
    <xdr:from>
      <xdr:col>1</xdr:col>
      <xdr:colOff>123825</xdr:colOff>
      <xdr:row>43</xdr:row>
      <xdr:rowOff>76200</xdr:rowOff>
    </xdr:from>
    <xdr:to>
      <xdr:col>2</xdr:col>
      <xdr:colOff>333375</xdr:colOff>
      <xdr:row>43</xdr:row>
      <xdr:rowOff>666750</xdr:rowOff>
    </xdr:to>
    <xdr:pic>
      <xdr:nvPicPr>
        <xdr:cNvPr id="34" name="image23.jpeg"/>
        <xdr:cNvPicPr/>
      </xdr:nvPicPr>
      <xdr:blipFill>
        <a:blip r:embed="rId23">
          <a:extLst/>
        </a:blip>
        <a:stretch>
          <a:fillRect/>
        </a:stretch>
      </xdr:blipFill>
      <xdr:spPr>
        <a:xfrm>
          <a:off x="835025" y="30853378"/>
          <a:ext cx="704850" cy="590551"/>
        </a:xfrm>
        <a:prstGeom prst="rect">
          <a:avLst/>
        </a:prstGeom>
        <a:ln w="12700" cap="flat">
          <a:noFill/>
          <a:miter lim="400000"/>
        </a:ln>
        <a:effectLst/>
      </xdr:spPr>
    </xdr:pic>
    <xdr:clientData/>
  </xdr:twoCellAnchor>
  <xdr:twoCellAnchor>
    <xdr:from>
      <xdr:col>1</xdr:col>
      <xdr:colOff>76200</xdr:colOff>
      <xdr:row>44</xdr:row>
      <xdr:rowOff>114300</xdr:rowOff>
    </xdr:from>
    <xdr:to>
      <xdr:col>2</xdr:col>
      <xdr:colOff>409575</xdr:colOff>
      <xdr:row>44</xdr:row>
      <xdr:rowOff>704850</xdr:rowOff>
    </xdr:to>
    <xdr:pic>
      <xdr:nvPicPr>
        <xdr:cNvPr id="35" name="image22.jpeg"/>
        <xdr:cNvPicPr/>
      </xdr:nvPicPr>
      <xdr:blipFill>
        <a:blip r:embed="rId22">
          <a:extLst/>
        </a:blip>
        <a:stretch>
          <a:fillRect/>
        </a:stretch>
      </xdr:blipFill>
      <xdr:spPr>
        <a:xfrm>
          <a:off x="787400" y="31643953"/>
          <a:ext cx="828675" cy="590551"/>
        </a:xfrm>
        <a:prstGeom prst="rect">
          <a:avLst/>
        </a:prstGeom>
        <a:ln w="12700" cap="flat">
          <a:noFill/>
          <a:miter lim="400000"/>
        </a:ln>
        <a:effectLst/>
      </xdr:spPr>
    </xdr:pic>
    <xdr:clientData/>
  </xdr:twoCellAnchor>
  <xdr:twoCellAnchor>
    <xdr:from>
      <xdr:col>1</xdr:col>
      <xdr:colOff>314325</xdr:colOff>
      <xdr:row>45</xdr:row>
      <xdr:rowOff>76200</xdr:rowOff>
    </xdr:from>
    <xdr:to>
      <xdr:col>2</xdr:col>
      <xdr:colOff>323850</xdr:colOff>
      <xdr:row>45</xdr:row>
      <xdr:rowOff>695325</xdr:rowOff>
    </xdr:to>
    <xdr:pic>
      <xdr:nvPicPr>
        <xdr:cNvPr id="36" name="image24.jpeg"/>
        <xdr:cNvPicPr/>
      </xdr:nvPicPr>
      <xdr:blipFill>
        <a:blip r:embed="rId24">
          <a:extLst/>
        </a:blip>
        <a:stretch>
          <a:fillRect/>
        </a:stretch>
      </xdr:blipFill>
      <xdr:spPr>
        <a:xfrm>
          <a:off x="1025525" y="32358328"/>
          <a:ext cx="504825" cy="619126"/>
        </a:xfrm>
        <a:prstGeom prst="rect">
          <a:avLst/>
        </a:prstGeom>
        <a:ln w="12700" cap="flat">
          <a:noFill/>
          <a:miter lim="400000"/>
        </a:ln>
        <a:effectLst/>
      </xdr:spPr>
    </xdr:pic>
    <xdr:clientData/>
  </xdr:twoCellAnchor>
  <xdr:twoCellAnchor>
    <xdr:from>
      <xdr:col>1</xdr:col>
      <xdr:colOff>285750</xdr:colOff>
      <xdr:row>46</xdr:row>
      <xdr:rowOff>28575</xdr:rowOff>
    </xdr:from>
    <xdr:to>
      <xdr:col>2</xdr:col>
      <xdr:colOff>304800</xdr:colOff>
      <xdr:row>46</xdr:row>
      <xdr:rowOff>647700</xdr:rowOff>
    </xdr:to>
    <xdr:pic>
      <xdr:nvPicPr>
        <xdr:cNvPr id="37" name="image25.jpeg"/>
        <xdr:cNvPicPr/>
      </xdr:nvPicPr>
      <xdr:blipFill>
        <a:blip r:embed="rId25">
          <a:extLst/>
        </a:blip>
        <a:stretch>
          <a:fillRect/>
        </a:stretch>
      </xdr:blipFill>
      <xdr:spPr>
        <a:xfrm>
          <a:off x="996950" y="33063178"/>
          <a:ext cx="514350" cy="619126"/>
        </a:xfrm>
        <a:prstGeom prst="rect">
          <a:avLst/>
        </a:prstGeom>
        <a:ln w="12700" cap="flat">
          <a:noFill/>
          <a:miter lim="400000"/>
        </a:ln>
        <a:effectLst/>
      </xdr:spPr>
    </xdr:pic>
    <xdr:clientData/>
  </xdr:twoCellAnchor>
  <xdr:twoCellAnchor>
    <xdr:from>
      <xdr:col>1</xdr:col>
      <xdr:colOff>142875</xdr:colOff>
      <xdr:row>48</xdr:row>
      <xdr:rowOff>314325</xdr:rowOff>
    </xdr:from>
    <xdr:to>
      <xdr:col>2</xdr:col>
      <xdr:colOff>561975</xdr:colOff>
      <xdr:row>48</xdr:row>
      <xdr:rowOff>981075</xdr:rowOff>
    </xdr:to>
    <xdr:pic>
      <xdr:nvPicPr>
        <xdr:cNvPr id="38" name="image26.jpeg"/>
        <xdr:cNvPicPr/>
      </xdr:nvPicPr>
      <xdr:blipFill>
        <a:blip r:embed="rId26">
          <a:extLst/>
        </a:blip>
        <a:stretch>
          <a:fillRect/>
        </a:stretch>
      </xdr:blipFill>
      <xdr:spPr>
        <a:xfrm>
          <a:off x="854075" y="34356675"/>
          <a:ext cx="914400" cy="666750"/>
        </a:xfrm>
        <a:prstGeom prst="rect">
          <a:avLst/>
        </a:prstGeom>
        <a:ln w="12700" cap="flat">
          <a:noFill/>
          <a:miter lim="400000"/>
        </a:ln>
        <a:effectLst/>
      </xdr:spPr>
    </xdr:pic>
    <xdr:clientData/>
  </xdr:twoCellAnchor>
  <xdr:twoCellAnchor>
    <xdr:from>
      <xdr:col>1</xdr:col>
      <xdr:colOff>171450</xdr:colOff>
      <xdr:row>49</xdr:row>
      <xdr:rowOff>447675</xdr:rowOff>
    </xdr:from>
    <xdr:to>
      <xdr:col>2</xdr:col>
      <xdr:colOff>523875</xdr:colOff>
      <xdr:row>49</xdr:row>
      <xdr:rowOff>1057275</xdr:rowOff>
    </xdr:to>
    <xdr:pic>
      <xdr:nvPicPr>
        <xdr:cNvPr id="39" name="image27.jpeg"/>
        <xdr:cNvPicPr/>
      </xdr:nvPicPr>
      <xdr:blipFill>
        <a:blip r:embed="rId27">
          <a:extLst/>
        </a:blip>
        <a:stretch>
          <a:fillRect/>
        </a:stretch>
      </xdr:blipFill>
      <xdr:spPr>
        <a:xfrm>
          <a:off x="882650" y="35623500"/>
          <a:ext cx="847725" cy="609600"/>
        </a:xfrm>
        <a:prstGeom prst="rect">
          <a:avLst/>
        </a:prstGeom>
        <a:ln w="12700" cap="flat">
          <a:noFill/>
          <a:miter lim="400000"/>
        </a:ln>
        <a:effectLst/>
      </xdr:spPr>
    </xdr:pic>
    <xdr:clientData/>
  </xdr:twoCellAnchor>
  <xdr:twoCellAnchor>
    <xdr:from>
      <xdr:col>1</xdr:col>
      <xdr:colOff>104775</xdr:colOff>
      <xdr:row>51</xdr:row>
      <xdr:rowOff>76200</xdr:rowOff>
    </xdr:from>
    <xdr:to>
      <xdr:col>2</xdr:col>
      <xdr:colOff>514350</xdr:colOff>
      <xdr:row>51</xdr:row>
      <xdr:rowOff>723900</xdr:rowOff>
    </xdr:to>
    <xdr:pic>
      <xdr:nvPicPr>
        <xdr:cNvPr id="40" name="image28.jpeg"/>
        <xdr:cNvPicPr/>
      </xdr:nvPicPr>
      <xdr:blipFill>
        <a:blip r:embed="rId28">
          <a:extLst/>
        </a:blip>
        <a:stretch>
          <a:fillRect/>
        </a:stretch>
      </xdr:blipFill>
      <xdr:spPr>
        <a:xfrm>
          <a:off x="815975" y="36964621"/>
          <a:ext cx="904875" cy="647701"/>
        </a:xfrm>
        <a:prstGeom prst="rect">
          <a:avLst/>
        </a:prstGeom>
        <a:ln w="12700" cap="flat">
          <a:noFill/>
          <a:miter lim="400000"/>
        </a:ln>
        <a:effectLst/>
      </xdr:spPr>
    </xdr:pic>
    <xdr:clientData/>
  </xdr:twoCellAnchor>
  <xdr:twoCellAnchor>
    <xdr:from>
      <xdr:col>1</xdr:col>
      <xdr:colOff>57150</xdr:colOff>
      <xdr:row>53</xdr:row>
      <xdr:rowOff>57150</xdr:rowOff>
    </xdr:from>
    <xdr:to>
      <xdr:col>2</xdr:col>
      <xdr:colOff>466725</xdr:colOff>
      <xdr:row>53</xdr:row>
      <xdr:rowOff>704850</xdr:rowOff>
    </xdr:to>
    <xdr:pic>
      <xdr:nvPicPr>
        <xdr:cNvPr id="41" name="image29.jpeg"/>
        <xdr:cNvPicPr/>
      </xdr:nvPicPr>
      <xdr:blipFill>
        <a:blip r:embed="rId29">
          <a:extLst/>
        </a:blip>
        <a:stretch>
          <a:fillRect/>
        </a:stretch>
      </xdr:blipFill>
      <xdr:spPr>
        <a:xfrm>
          <a:off x="768350" y="38450521"/>
          <a:ext cx="904875" cy="647701"/>
        </a:xfrm>
        <a:prstGeom prst="rect">
          <a:avLst/>
        </a:prstGeom>
        <a:ln w="12700" cap="flat">
          <a:noFill/>
          <a:miter lim="400000"/>
        </a:ln>
        <a:effectLst/>
      </xdr:spPr>
    </xdr:pic>
    <xdr:clientData/>
  </xdr:twoCellAnchor>
  <xdr:twoCellAnchor>
    <xdr:from>
      <xdr:col>1</xdr:col>
      <xdr:colOff>76200</xdr:colOff>
      <xdr:row>52</xdr:row>
      <xdr:rowOff>76200</xdr:rowOff>
    </xdr:from>
    <xdr:to>
      <xdr:col>2</xdr:col>
      <xdr:colOff>485775</xdr:colOff>
      <xdr:row>52</xdr:row>
      <xdr:rowOff>723900</xdr:rowOff>
    </xdr:to>
    <xdr:pic>
      <xdr:nvPicPr>
        <xdr:cNvPr id="42" name="image30.jpeg"/>
        <xdr:cNvPicPr/>
      </xdr:nvPicPr>
      <xdr:blipFill>
        <a:blip r:embed="rId30">
          <a:extLst/>
        </a:blip>
        <a:stretch>
          <a:fillRect/>
        </a:stretch>
      </xdr:blipFill>
      <xdr:spPr>
        <a:xfrm>
          <a:off x="787400" y="37717096"/>
          <a:ext cx="904875" cy="647701"/>
        </a:xfrm>
        <a:prstGeom prst="rect">
          <a:avLst/>
        </a:prstGeom>
        <a:ln w="12700" cap="flat">
          <a:noFill/>
          <a:miter lim="400000"/>
        </a:ln>
        <a:effectLst/>
      </xdr:spPr>
    </xdr:pic>
    <xdr:clientData/>
  </xdr:twoCellAnchor>
  <xdr:twoCellAnchor>
    <xdr:from>
      <xdr:col>2</xdr:col>
      <xdr:colOff>0</xdr:colOff>
      <xdr:row>62</xdr:row>
      <xdr:rowOff>200025</xdr:rowOff>
    </xdr:from>
    <xdr:to>
      <xdr:col>2</xdr:col>
      <xdr:colOff>571500</xdr:colOff>
      <xdr:row>62</xdr:row>
      <xdr:rowOff>638175</xdr:rowOff>
    </xdr:to>
    <xdr:pic>
      <xdr:nvPicPr>
        <xdr:cNvPr id="43" name="image31.jpeg"/>
        <xdr:cNvPicPr/>
      </xdr:nvPicPr>
      <xdr:blipFill>
        <a:blip r:embed="rId31">
          <a:extLst/>
        </a:blip>
        <a:stretch>
          <a:fillRect/>
        </a:stretch>
      </xdr:blipFill>
      <xdr:spPr>
        <a:xfrm>
          <a:off x="1206500" y="43594021"/>
          <a:ext cx="571500" cy="438151"/>
        </a:xfrm>
        <a:prstGeom prst="rect">
          <a:avLst/>
        </a:prstGeom>
        <a:ln w="12700" cap="flat">
          <a:noFill/>
          <a:miter lim="400000"/>
        </a:ln>
        <a:effectLst/>
      </xdr:spPr>
    </xdr:pic>
    <xdr:clientData/>
  </xdr:twoCellAnchor>
  <xdr:twoCellAnchor>
    <xdr:from>
      <xdr:col>1</xdr:col>
      <xdr:colOff>180975</xdr:colOff>
      <xdr:row>58</xdr:row>
      <xdr:rowOff>95250</xdr:rowOff>
    </xdr:from>
    <xdr:to>
      <xdr:col>2</xdr:col>
      <xdr:colOff>457200</xdr:colOff>
      <xdr:row>58</xdr:row>
      <xdr:rowOff>657225</xdr:rowOff>
    </xdr:to>
    <xdr:pic>
      <xdr:nvPicPr>
        <xdr:cNvPr id="44" name="image32.jpeg"/>
        <xdr:cNvPicPr/>
      </xdr:nvPicPr>
      <xdr:blipFill>
        <a:blip r:embed="rId32">
          <a:extLst/>
        </a:blip>
        <a:stretch>
          <a:fillRect/>
        </a:stretch>
      </xdr:blipFill>
      <xdr:spPr>
        <a:xfrm>
          <a:off x="892175" y="40479346"/>
          <a:ext cx="771525" cy="561976"/>
        </a:xfrm>
        <a:prstGeom prst="rect">
          <a:avLst/>
        </a:prstGeom>
        <a:ln w="12700" cap="flat">
          <a:noFill/>
          <a:miter lim="400000"/>
        </a:ln>
        <a:effectLst/>
      </xdr:spPr>
    </xdr:pic>
    <xdr:clientData/>
  </xdr:twoCellAnchor>
  <xdr:twoCellAnchor>
    <xdr:from>
      <xdr:col>1</xdr:col>
      <xdr:colOff>95250</xdr:colOff>
      <xdr:row>59</xdr:row>
      <xdr:rowOff>95250</xdr:rowOff>
    </xdr:from>
    <xdr:to>
      <xdr:col>2</xdr:col>
      <xdr:colOff>447675</xdr:colOff>
      <xdr:row>59</xdr:row>
      <xdr:rowOff>695325</xdr:rowOff>
    </xdr:to>
    <xdr:pic>
      <xdr:nvPicPr>
        <xdr:cNvPr id="45" name="image33.jpeg"/>
        <xdr:cNvPicPr/>
      </xdr:nvPicPr>
      <xdr:blipFill>
        <a:blip r:embed="rId33">
          <a:extLst/>
        </a:blip>
        <a:stretch>
          <a:fillRect/>
        </a:stretch>
      </xdr:blipFill>
      <xdr:spPr>
        <a:xfrm>
          <a:off x="806450" y="41231821"/>
          <a:ext cx="847725" cy="600076"/>
        </a:xfrm>
        <a:prstGeom prst="rect">
          <a:avLst/>
        </a:prstGeom>
        <a:ln w="12700" cap="flat">
          <a:noFill/>
          <a:miter lim="400000"/>
        </a:ln>
        <a:effectLst/>
      </xdr:spPr>
    </xdr:pic>
    <xdr:clientData/>
  </xdr:twoCellAnchor>
  <xdr:twoCellAnchor>
    <xdr:from>
      <xdr:col>1</xdr:col>
      <xdr:colOff>219075</xdr:colOff>
      <xdr:row>60</xdr:row>
      <xdr:rowOff>123825</xdr:rowOff>
    </xdr:from>
    <xdr:to>
      <xdr:col>2</xdr:col>
      <xdr:colOff>390525</xdr:colOff>
      <xdr:row>60</xdr:row>
      <xdr:rowOff>600075</xdr:rowOff>
    </xdr:to>
    <xdr:pic>
      <xdr:nvPicPr>
        <xdr:cNvPr id="46" name="image34.jpeg"/>
        <xdr:cNvPicPr/>
      </xdr:nvPicPr>
      <xdr:blipFill>
        <a:blip r:embed="rId34">
          <a:extLst/>
        </a:blip>
        <a:stretch>
          <a:fillRect/>
        </a:stretch>
      </xdr:blipFill>
      <xdr:spPr>
        <a:xfrm>
          <a:off x="930275" y="42012871"/>
          <a:ext cx="666750" cy="476251"/>
        </a:xfrm>
        <a:prstGeom prst="rect">
          <a:avLst/>
        </a:prstGeom>
        <a:ln w="12700" cap="flat">
          <a:noFill/>
          <a:miter lim="400000"/>
        </a:ln>
        <a:effectLst/>
      </xdr:spPr>
    </xdr:pic>
    <xdr:clientData/>
  </xdr:twoCellAnchor>
  <xdr:twoCellAnchor>
    <xdr:from>
      <xdr:col>1</xdr:col>
      <xdr:colOff>180975</xdr:colOff>
      <xdr:row>65</xdr:row>
      <xdr:rowOff>114300</xdr:rowOff>
    </xdr:from>
    <xdr:to>
      <xdr:col>2</xdr:col>
      <xdr:colOff>485775</xdr:colOff>
      <xdr:row>65</xdr:row>
      <xdr:rowOff>695325</xdr:rowOff>
    </xdr:to>
    <xdr:pic>
      <xdr:nvPicPr>
        <xdr:cNvPr id="47" name="image3.jpeg"/>
        <xdr:cNvPicPr/>
      </xdr:nvPicPr>
      <xdr:blipFill>
        <a:blip r:embed="rId3">
          <a:extLst/>
        </a:blip>
        <a:stretch>
          <a:fillRect/>
        </a:stretch>
      </xdr:blipFill>
      <xdr:spPr>
        <a:xfrm>
          <a:off x="892175" y="45765721"/>
          <a:ext cx="800100" cy="581026"/>
        </a:xfrm>
        <a:prstGeom prst="rect">
          <a:avLst/>
        </a:prstGeom>
        <a:ln w="12700" cap="flat">
          <a:noFill/>
          <a:miter lim="400000"/>
        </a:ln>
        <a:effectLst/>
      </xdr:spPr>
    </xdr:pic>
    <xdr:clientData/>
  </xdr:twoCellAnchor>
  <xdr:twoCellAnchor>
    <xdr:from>
      <xdr:col>1</xdr:col>
      <xdr:colOff>190500</xdr:colOff>
      <xdr:row>66</xdr:row>
      <xdr:rowOff>85725</xdr:rowOff>
    </xdr:from>
    <xdr:to>
      <xdr:col>2</xdr:col>
      <xdr:colOff>438150</xdr:colOff>
      <xdr:row>66</xdr:row>
      <xdr:rowOff>619125</xdr:rowOff>
    </xdr:to>
    <xdr:pic>
      <xdr:nvPicPr>
        <xdr:cNvPr id="48" name="image35.jpeg"/>
        <xdr:cNvPicPr/>
      </xdr:nvPicPr>
      <xdr:blipFill>
        <a:blip r:embed="rId35">
          <a:extLst/>
        </a:blip>
        <a:stretch>
          <a:fillRect/>
        </a:stretch>
      </xdr:blipFill>
      <xdr:spPr>
        <a:xfrm>
          <a:off x="901700" y="46489621"/>
          <a:ext cx="742950" cy="533401"/>
        </a:xfrm>
        <a:prstGeom prst="rect">
          <a:avLst/>
        </a:prstGeom>
        <a:ln w="12700" cap="flat">
          <a:noFill/>
          <a:miter lim="400000"/>
        </a:ln>
        <a:effectLst/>
      </xdr:spPr>
    </xdr:pic>
    <xdr:clientData/>
  </xdr:twoCellAnchor>
  <xdr:twoCellAnchor>
    <xdr:from>
      <xdr:col>1</xdr:col>
      <xdr:colOff>38100</xdr:colOff>
      <xdr:row>61</xdr:row>
      <xdr:rowOff>104775</xdr:rowOff>
    </xdr:from>
    <xdr:to>
      <xdr:col>2</xdr:col>
      <xdr:colOff>95250</xdr:colOff>
      <xdr:row>61</xdr:row>
      <xdr:rowOff>495300</xdr:rowOff>
    </xdr:to>
    <xdr:pic>
      <xdr:nvPicPr>
        <xdr:cNvPr id="49" name="image36.jpeg"/>
        <xdr:cNvPicPr/>
      </xdr:nvPicPr>
      <xdr:blipFill>
        <a:blip r:embed="rId36">
          <a:extLst/>
        </a:blip>
        <a:stretch>
          <a:fillRect/>
        </a:stretch>
      </xdr:blipFill>
      <xdr:spPr>
        <a:xfrm>
          <a:off x="749300" y="42746296"/>
          <a:ext cx="552450" cy="390526"/>
        </a:xfrm>
        <a:prstGeom prst="rect">
          <a:avLst/>
        </a:prstGeom>
        <a:ln w="12700" cap="flat">
          <a:noFill/>
          <a:miter lim="400000"/>
        </a:ln>
        <a:effectLst/>
      </xdr:spPr>
    </xdr:pic>
    <xdr:clientData/>
  </xdr:twoCellAnchor>
  <xdr:twoCellAnchor>
    <xdr:from>
      <xdr:col>2</xdr:col>
      <xdr:colOff>19050</xdr:colOff>
      <xdr:row>61</xdr:row>
      <xdr:rowOff>314325</xdr:rowOff>
    </xdr:from>
    <xdr:to>
      <xdr:col>2</xdr:col>
      <xdr:colOff>542925</xdr:colOff>
      <xdr:row>61</xdr:row>
      <xdr:rowOff>714375</xdr:rowOff>
    </xdr:to>
    <xdr:pic>
      <xdr:nvPicPr>
        <xdr:cNvPr id="50" name="image37.jpeg"/>
        <xdr:cNvPicPr/>
      </xdr:nvPicPr>
      <xdr:blipFill>
        <a:blip r:embed="rId37">
          <a:extLst/>
        </a:blip>
        <a:stretch>
          <a:fillRect/>
        </a:stretch>
      </xdr:blipFill>
      <xdr:spPr>
        <a:xfrm>
          <a:off x="1225550" y="42955846"/>
          <a:ext cx="523875" cy="400051"/>
        </a:xfrm>
        <a:prstGeom prst="rect">
          <a:avLst/>
        </a:prstGeom>
        <a:ln w="12700" cap="flat">
          <a:noFill/>
          <a:miter lim="400000"/>
        </a:ln>
        <a:effectLst/>
      </xdr:spPr>
    </xdr:pic>
    <xdr:clientData/>
  </xdr:twoCellAnchor>
  <xdr:twoCellAnchor>
    <xdr:from>
      <xdr:col>1</xdr:col>
      <xdr:colOff>47625</xdr:colOff>
      <xdr:row>62</xdr:row>
      <xdr:rowOff>47625</xdr:rowOff>
    </xdr:from>
    <xdr:to>
      <xdr:col>2</xdr:col>
      <xdr:colOff>123825</xdr:colOff>
      <xdr:row>62</xdr:row>
      <xdr:rowOff>438150</xdr:rowOff>
    </xdr:to>
    <xdr:pic>
      <xdr:nvPicPr>
        <xdr:cNvPr id="51" name="image38.jpeg"/>
        <xdr:cNvPicPr/>
      </xdr:nvPicPr>
      <xdr:blipFill>
        <a:blip r:embed="rId38">
          <a:extLst/>
        </a:blip>
        <a:stretch>
          <a:fillRect/>
        </a:stretch>
      </xdr:blipFill>
      <xdr:spPr>
        <a:xfrm>
          <a:off x="758825" y="43441621"/>
          <a:ext cx="571500" cy="390526"/>
        </a:xfrm>
        <a:prstGeom prst="rect">
          <a:avLst/>
        </a:prstGeom>
        <a:ln w="12700" cap="flat">
          <a:noFill/>
          <a:miter lim="400000"/>
        </a:ln>
        <a:effectLst/>
      </xdr:spPr>
    </xdr:pic>
    <xdr:clientData/>
  </xdr:twoCellAnchor>
  <xdr:twoCellAnchor>
    <xdr:from>
      <xdr:col>1</xdr:col>
      <xdr:colOff>409575</xdr:colOff>
      <xdr:row>64</xdr:row>
      <xdr:rowOff>200025</xdr:rowOff>
    </xdr:from>
    <xdr:to>
      <xdr:col>2</xdr:col>
      <xdr:colOff>542925</xdr:colOff>
      <xdr:row>64</xdr:row>
      <xdr:rowOff>638175</xdr:rowOff>
    </xdr:to>
    <xdr:pic>
      <xdr:nvPicPr>
        <xdr:cNvPr id="52" name="image31.jpeg"/>
        <xdr:cNvPicPr/>
      </xdr:nvPicPr>
      <xdr:blipFill>
        <a:blip r:embed="rId31">
          <a:extLst/>
        </a:blip>
        <a:stretch>
          <a:fillRect/>
        </a:stretch>
      </xdr:blipFill>
      <xdr:spPr>
        <a:xfrm>
          <a:off x="1120775" y="45098971"/>
          <a:ext cx="628650" cy="438151"/>
        </a:xfrm>
        <a:prstGeom prst="rect">
          <a:avLst/>
        </a:prstGeom>
        <a:ln w="12700" cap="flat">
          <a:noFill/>
          <a:miter lim="400000"/>
        </a:ln>
        <a:effectLst/>
      </xdr:spPr>
    </xdr:pic>
    <xdr:clientData/>
  </xdr:twoCellAnchor>
  <xdr:twoCellAnchor>
    <xdr:from>
      <xdr:col>1</xdr:col>
      <xdr:colOff>247650</xdr:colOff>
      <xdr:row>63</xdr:row>
      <xdr:rowOff>314325</xdr:rowOff>
    </xdr:from>
    <xdr:to>
      <xdr:col>2</xdr:col>
      <xdr:colOff>333375</xdr:colOff>
      <xdr:row>63</xdr:row>
      <xdr:rowOff>723900</xdr:rowOff>
    </xdr:to>
    <xdr:pic>
      <xdr:nvPicPr>
        <xdr:cNvPr id="53" name="image39.jpeg"/>
        <xdr:cNvPicPr/>
      </xdr:nvPicPr>
      <xdr:blipFill>
        <a:blip r:embed="rId39">
          <a:extLst/>
        </a:blip>
        <a:stretch>
          <a:fillRect/>
        </a:stretch>
      </xdr:blipFill>
      <xdr:spPr>
        <a:xfrm>
          <a:off x="958850" y="44460796"/>
          <a:ext cx="581025" cy="409576"/>
        </a:xfrm>
        <a:prstGeom prst="rect">
          <a:avLst/>
        </a:prstGeom>
        <a:ln w="12700" cap="flat">
          <a:noFill/>
          <a:miter lim="400000"/>
        </a:ln>
        <a:effectLst/>
      </xdr:spPr>
    </xdr:pic>
    <xdr:clientData/>
  </xdr:twoCellAnchor>
  <xdr:twoCellAnchor>
    <xdr:from>
      <xdr:col>1</xdr:col>
      <xdr:colOff>57150</xdr:colOff>
      <xdr:row>64</xdr:row>
      <xdr:rowOff>57150</xdr:rowOff>
    </xdr:from>
    <xdr:to>
      <xdr:col>2</xdr:col>
      <xdr:colOff>0</xdr:colOff>
      <xdr:row>64</xdr:row>
      <xdr:rowOff>342900</xdr:rowOff>
    </xdr:to>
    <xdr:pic>
      <xdr:nvPicPr>
        <xdr:cNvPr id="54" name="image40.jpeg"/>
        <xdr:cNvPicPr/>
      </xdr:nvPicPr>
      <xdr:blipFill>
        <a:blip r:embed="rId40">
          <a:extLst/>
        </a:blip>
        <a:stretch>
          <a:fillRect/>
        </a:stretch>
      </xdr:blipFill>
      <xdr:spPr>
        <a:xfrm>
          <a:off x="768350" y="44956096"/>
          <a:ext cx="438150" cy="285751"/>
        </a:xfrm>
        <a:prstGeom prst="rect">
          <a:avLst/>
        </a:prstGeom>
        <a:ln w="12700" cap="flat">
          <a:noFill/>
          <a:miter lim="400000"/>
        </a:ln>
        <a:effectLst/>
      </xdr:spPr>
    </xdr:pic>
    <xdr:clientData/>
  </xdr:twoCellAnchor>
  <xdr:twoCellAnchor>
    <xdr:from>
      <xdr:col>2</xdr:col>
      <xdr:colOff>133350</xdr:colOff>
      <xdr:row>63</xdr:row>
      <xdr:rowOff>47625</xdr:rowOff>
    </xdr:from>
    <xdr:to>
      <xdr:col>2</xdr:col>
      <xdr:colOff>552450</xdr:colOff>
      <xdr:row>63</xdr:row>
      <xdr:rowOff>352425</xdr:rowOff>
    </xdr:to>
    <xdr:pic>
      <xdr:nvPicPr>
        <xdr:cNvPr id="55" name="image41.jpeg"/>
        <xdr:cNvPicPr/>
      </xdr:nvPicPr>
      <xdr:blipFill>
        <a:blip r:embed="rId41">
          <a:extLst/>
        </a:blip>
        <a:stretch>
          <a:fillRect/>
        </a:stretch>
      </xdr:blipFill>
      <xdr:spPr>
        <a:xfrm>
          <a:off x="1339850" y="44194096"/>
          <a:ext cx="419100" cy="304801"/>
        </a:xfrm>
        <a:prstGeom prst="rect">
          <a:avLst/>
        </a:prstGeom>
        <a:ln w="12700" cap="flat">
          <a:noFill/>
          <a:miter lim="400000"/>
        </a:ln>
        <a:effectLst/>
      </xdr:spPr>
    </xdr:pic>
    <xdr:clientData/>
  </xdr:twoCellAnchor>
  <xdr:twoCellAnchor>
    <xdr:from>
      <xdr:col>1</xdr:col>
      <xdr:colOff>38100</xdr:colOff>
      <xdr:row>64</xdr:row>
      <xdr:rowOff>409575</xdr:rowOff>
    </xdr:from>
    <xdr:to>
      <xdr:col>2</xdr:col>
      <xdr:colOff>0</xdr:colOff>
      <xdr:row>64</xdr:row>
      <xdr:rowOff>723900</xdr:rowOff>
    </xdr:to>
    <xdr:pic>
      <xdr:nvPicPr>
        <xdr:cNvPr id="56" name="image42.jpeg"/>
        <xdr:cNvPicPr/>
      </xdr:nvPicPr>
      <xdr:blipFill>
        <a:blip r:embed="rId42">
          <a:extLst/>
        </a:blip>
        <a:stretch>
          <a:fillRect/>
        </a:stretch>
      </xdr:blipFill>
      <xdr:spPr>
        <a:xfrm>
          <a:off x="749300" y="45308521"/>
          <a:ext cx="457200" cy="314326"/>
        </a:xfrm>
        <a:prstGeom prst="rect">
          <a:avLst/>
        </a:prstGeom>
        <a:ln w="12700" cap="flat">
          <a:noFill/>
          <a:miter lim="400000"/>
        </a:ln>
        <a:effectLst/>
      </xdr:spPr>
    </xdr:pic>
    <xdr:clientData/>
  </xdr:twoCellAnchor>
  <xdr:twoCellAnchor>
    <xdr:from>
      <xdr:col>1</xdr:col>
      <xdr:colOff>57150</xdr:colOff>
      <xdr:row>55</xdr:row>
      <xdr:rowOff>66675</xdr:rowOff>
    </xdr:from>
    <xdr:to>
      <xdr:col>2</xdr:col>
      <xdr:colOff>142875</xdr:colOff>
      <xdr:row>55</xdr:row>
      <xdr:rowOff>476250</xdr:rowOff>
    </xdr:to>
    <xdr:pic>
      <xdr:nvPicPr>
        <xdr:cNvPr id="57" name="image43.jpeg"/>
        <xdr:cNvPicPr/>
      </xdr:nvPicPr>
      <xdr:blipFill>
        <a:blip r:embed="rId43">
          <a:extLst/>
        </a:blip>
        <a:stretch>
          <a:fillRect/>
        </a:stretch>
      </xdr:blipFill>
      <xdr:spPr>
        <a:xfrm>
          <a:off x="768350" y="39374446"/>
          <a:ext cx="581025" cy="409576"/>
        </a:xfrm>
        <a:prstGeom prst="rect">
          <a:avLst/>
        </a:prstGeom>
        <a:ln w="12700" cap="flat">
          <a:noFill/>
          <a:miter lim="400000"/>
        </a:ln>
        <a:effectLst/>
      </xdr:spPr>
    </xdr:pic>
    <xdr:clientData/>
  </xdr:twoCellAnchor>
  <xdr:twoCellAnchor>
    <xdr:from>
      <xdr:col>2</xdr:col>
      <xdr:colOff>104775</xdr:colOff>
      <xdr:row>55</xdr:row>
      <xdr:rowOff>276225</xdr:rowOff>
    </xdr:from>
    <xdr:to>
      <xdr:col>2</xdr:col>
      <xdr:colOff>581025</xdr:colOff>
      <xdr:row>55</xdr:row>
      <xdr:rowOff>628650</xdr:rowOff>
    </xdr:to>
    <xdr:pic>
      <xdr:nvPicPr>
        <xdr:cNvPr id="58" name="image44.jpeg"/>
        <xdr:cNvPicPr/>
      </xdr:nvPicPr>
      <xdr:blipFill>
        <a:blip r:embed="rId44">
          <a:extLst/>
        </a:blip>
        <a:stretch>
          <a:fillRect/>
        </a:stretch>
      </xdr:blipFill>
      <xdr:spPr>
        <a:xfrm>
          <a:off x="1311275" y="39583996"/>
          <a:ext cx="476250" cy="352426"/>
        </a:xfrm>
        <a:prstGeom prst="rect">
          <a:avLst/>
        </a:prstGeom>
        <a:ln w="12700" cap="flat">
          <a:noFill/>
          <a:miter lim="400000"/>
        </a:ln>
        <a:effectLst/>
      </xdr:spPr>
    </xdr:pic>
    <xdr:clientData/>
  </xdr:twoCellAnchor>
  <xdr:twoCellAnchor>
    <xdr:from>
      <xdr:col>1</xdr:col>
      <xdr:colOff>38100</xdr:colOff>
      <xdr:row>63</xdr:row>
      <xdr:rowOff>47625</xdr:rowOff>
    </xdr:from>
    <xdr:to>
      <xdr:col>1</xdr:col>
      <xdr:colOff>419100</xdr:colOff>
      <xdr:row>63</xdr:row>
      <xdr:rowOff>342900</xdr:rowOff>
    </xdr:to>
    <xdr:pic>
      <xdr:nvPicPr>
        <xdr:cNvPr id="59" name="image40.jpeg"/>
        <xdr:cNvPicPr/>
      </xdr:nvPicPr>
      <xdr:blipFill>
        <a:blip r:embed="rId40">
          <a:extLst/>
        </a:blip>
        <a:stretch>
          <a:fillRect/>
        </a:stretch>
      </xdr:blipFill>
      <xdr:spPr>
        <a:xfrm>
          <a:off x="749300" y="44194096"/>
          <a:ext cx="381000" cy="295276"/>
        </a:xfrm>
        <a:prstGeom prst="rect">
          <a:avLst/>
        </a:prstGeom>
        <a:ln w="12700" cap="flat">
          <a:noFill/>
          <a:miter lim="400000"/>
        </a:ln>
        <a:effectLst/>
      </xdr:spPr>
    </xdr:pic>
    <xdr:clientData/>
  </xdr:twoCellAnchor>
  <xdr:twoCellAnchor>
    <xdr:from>
      <xdr:col>1</xdr:col>
      <xdr:colOff>152400</xdr:colOff>
      <xdr:row>68</xdr:row>
      <xdr:rowOff>114300</xdr:rowOff>
    </xdr:from>
    <xdr:to>
      <xdr:col>2</xdr:col>
      <xdr:colOff>152400</xdr:colOff>
      <xdr:row>68</xdr:row>
      <xdr:rowOff>457200</xdr:rowOff>
    </xdr:to>
    <xdr:pic>
      <xdr:nvPicPr>
        <xdr:cNvPr id="60" name="image45.jpeg"/>
        <xdr:cNvPicPr/>
      </xdr:nvPicPr>
      <xdr:blipFill>
        <a:blip r:embed="rId45">
          <a:extLst/>
        </a:blip>
        <a:stretch>
          <a:fillRect/>
        </a:stretch>
      </xdr:blipFill>
      <xdr:spPr>
        <a:xfrm>
          <a:off x="863600" y="47525942"/>
          <a:ext cx="495300" cy="342901"/>
        </a:xfrm>
        <a:prstGeom prst="rect">
          <a:avLst/>
        </a:prstGeom>
        <a:ln w="12700" cap="flat">
          <a:noFill/>
          <a:miter lim="400000"/>
        </a:ln>
        <a:effectLst/>
      </xdr:spPr>
    </xdr:pic>
    <xdr:clientData/>
  </xdr:twoCellAnchor>
  <xdr:twoCellAnchor>
    <xdr:from>
      <xdr:col>2</xdr:col>
      <xdr:colOff>47625</xdr:colOff>
      <xdr:row>68</xdr:row>
      <xdr:rowOff>323850</xdr:rowOff>
    </xdr:from>
    <xdr:to>
      <xdr:col>2</xdr:col>
      <xdr:colOff>552450</xdr:colOff>
      <xdr:row>68</xdr:row>
      <xdr:rowOff>714375</xdr:rowOff>
    </xdr:to>
    <xdr:pic>
      <xdr:nvPicPr>
        <xdr:cNvPr id="61" name="image46.jpeg"/>
        <xdr:cNvPicPr/>
      </xdr:nvPicPr>
      <xdr:blipFill>
        <a:blip r:embed="rId46">
          <a:extLst/>
        </a:blip>
        <a:stretch>
          <a:fillRect/>
        </a:stretch>
      </xdr:blipFill>
      <xdr:spPr>
        <a:xfrm>
          <a:off x="1254125" y="47735492"/>
          <a:ext cx="504825" cy="390526"/>
        </a:xfrm>
        <a:prstGeom prst="rect">
          <a:avLst/>
        </a:prstGeom>
        <a:ln w="12700" cap="flat">
          <a:noFill/>
          <a:miter lim="400000"/>
        </a:ln>
        <a:effectLst/>
      </xdr:spPr>
    </xdr:pic>
    <xdr:clientData/>
  </xdr:twoCellAnchor>
  <xdr:twoCellAnchor>
    <xdr:from>
      <xdr:col>1</xdr:col>
      <xdr:colOff>38100</xdr:colOff>
      <xdr:row>69</xdr:row>
      <xdr:rowOff>47625</xdr:rowOff>
    </xdr:from>
    <xdr:to>
      <xdr:col>2</xdr:col>
      <xdr:colOff>57150</xdr:colOff>
      <xdr:row>69</xdr:row>
      <xdr:rowOff>409575</xdr:rowOff>
    </xdr:to>
    <xdr:pic>
      <xdr:nvPicPr>
        <xdr:cNvPr id="62" name="image47.jpeg"/>
        <xdr:cNvPicPr/>
      </xdr:nvPicPr>
      <xdr:blipFill>
        <a:blip r:embed="rId47">
          <a:extLst/>
        </a:blip>
        <a:stretch>
          <a:fillRect/>
        </a:stretch>
      </xdr:blipFill>
      <xdr:spPr>
        <a:xfrm>
          <a:off x="749300" y="48754667"/>
          <a:ext cx="514350" cy="361951"/>
        </a:xfrm>
        <a:prstGeom prst="rect">
          <a:avLst/>
        </a:prstGeom>
        <a:ln w="12700" cap="flat">
          <a:noFill/>
          <a:miter lim="400000"/>
        </a:ln>
        <a:effectLst/>
      </xdr:spPr>
    </xdr:pic>
    <xdr:clientData/>
  </xdr:twoCellAnchor>
  <xdr:twoCellAnchor>
    <xdr:from>
      <xdr:col>1</xdr:col>
      <xdr:colOff>381000</xdr:colOff>
      <xdr:row>69</xdr:row>
      <xdr:rowOff>247650</xdr:rowOff>
    </xdr:from>
    <xdr:to>
      <xdr:col>2</xdr:col>
      <xdr:colOff>523875</xdr:colOff>
      <xdr:row>69</xdr:row>
      <xdr:rowOff>676275</xdr:rowOff>
    </xdr:to>
    <xdr:pic>
      <xdr:nvPicPr>
        <xdr:cNvPr id="63" name="image48.jpeg"/>
        <xdr:cNvPicPr/>
      </xdr:nvPicPr>
      <xdr:blipFill>
        <a:blip r:embed="rId48">
          <a:extLst/>
        </a:blip>
        <a:stretch>
          <a:fillRect/>
        </a:stretch>
      </xdr:blipFill>
      <xdr:spPr>
        <a:xfrm>
          <a:off x="1092200" y="48954692"/>
          <a:ext cx="638175" cy="428626"/>
        </a:xfrm>
        <a:prstGeom prst="rect">
          <a:avLst/>
        </a:prstGeom>
        <a:ln w="12700" cap="flat">
          <a:noFill/>
          <a:miter lim="400000"/>
        </a:ln>
        <a:effectLst/>
      </xdr:spPr>
    </xdr:pic>
    <xdr:clientData/>
  </xdr:twoCellAnchor>
  <xdr:twoCellAnchor>
    <xdr:from>
      <xdr:col>1</xdr:col>
      <xdr:colOff>104775</xdr:colOff>
      <xdr:row>70</xdr:row>
      <xdr:rowOff>57150</xdr:rowOff>
    </xdr:from>
    <xdr:to>
      <xdr:col>2</xdr:col>
      <xdr:colOff>409575</xdr:colOff>
      <xdr:row>70</xdr:row>
      <xdr:rowOff>638175</xdr:rowOff>
    </xdr:to>
    <xdr:pic>
      <xdr:nvPicPr>
        <xdr:cNvPr id="64" name="image3.jpeg"/>
        <xdr:cNvPicPr/>
      </xdr:nvPicPr>
      <xdr:blipFill>
        <a:blip r:embed="rId3">
          <a:extLst/>
        </a:blip>
        <a:stretch>
          <a:fillRect/>
        </a:stretch>
      </xdr:blipFill>
      <xdr:spPr>
        <a:xfrm>
          <a:off x="815975" y="49897667"/>
          <a:ext cx="800100" cy="581026"/>
        </a:xfrm>
        <a:prstGeom prst="rect">
          <a:avLst/>
        </a:prstGeom>
        <a:ln w="12700" cap="flat">
          <a:noFill/>
          <a:miter lim="400000"/>
        </a:ln>
        <a:effectLst/>
      </xdr:spPr>
    </xdr:pic>
    <xdr:clientData/>
  </xdr:twoCellAnchor>
  <xdr:twoCellAnchor>
    <xdr:from>
      <xdr:col>1</xdr:col>
      <xdr:colOff>152400</xdr:colOff>
      <xdr:row>71</xdr:row>
      <xdr:rowOff>66675</xdr:rowOff>
    </xdr:from>
    <xdr:to>
      <xdr:col>2</xdr:col>
      <xdr:colOff>409575</xdr:colOff>
      <xdr:row>71</xdr:row>
      <xdr:rowOff>600075</xdr:rowOff>
    </xdr:to>
    <xdr:pic>
      <xdr:nvPicPr>
        <xdr:cNvPr id="65" name="image35.jpeg"/>
        <xdr:cNvPicPr/>
      </xdr:nvPicPr>
      <xdr:blipFill>
        <a:blip r:embed="rId35">
          <a:extLst/>
        </a:blip>
        <a:stretch>
          <a:fillRect/>
        </a:stretch>
      </xdr:blipFill>
      <xdr:spPr>
        <a:xfrm>
          <a:off x="863600" y="50659667"/>
          <a:ext cx="752475" cy="533401"/>
        </a:xfrm>
        <a:prstGeom prst="rect">
          <a:avLst/>
        </a:prstGeom>
        <a:ln w="12700" cap="flat">
          <a:noFill/>
          <a:miter lim="400000"/>
        </a:ln>
        <a:effectLst/>
      </xdr:spPr>
    </xdr:pic>
    <xdr:clientData/>
  </xdr:twoCellAnchor>
  <xdr:twoCellAnchor>
    <xdr:from>
      <xdr:col>1</xdr:col>
      <xdr:colOff>95250</xdr:colOff>
      <xdr:row>73</xdr:row>
      <xdr:rowOff>171450</xdr:rowOff>
    </xdr:from>
    <xdr:to>
      <xdr:col>2</xdr:col>
      <xdr:colOff>476250</xdr:colOff>
      <xdr:row>73</xdr:row>
      <xdr:rowOff>628650</xdr:rowOff>
    </xdr:to>
    <xdr:pic>
      <xdr:nvPicPr>
        <xdr:cNvPr id="66" name="image2.png"/>
        <xdr:cNvPicPr/>
      </xdr:nvPicPr>
      <xdr:blipFill>
        <a:blip r:embed="rId49">
          <a:extLst/>
        </a:blip>
        <a:stretch>
          <a:fillRect/>
        </a:stretch>
      </xdr:blipFill>
      <xdr:spPr>
        <a:xfrm>
          <a:off x="806450" y="51772188"/>
          <a:ext cx="876300" cy="457201"/>
        </a:xfrm>
        <a:prstGeom prst="rect">
          <a:avLst/>
        </a:prstGeom>
        <a:ln w="12700" cap="flat">
          <a:noFill/>
          <a:miter lim="400000"/>
        </a:ln>
        <a:effectLst/>
      </xdr:spPr>
    </xdr:pic>
    <xdr:clientData/>
  </xdr:twoCellAnchor>
  <xdr:twoCellAnchor>
    <xdr:from>
      <xdr:col>1</xdr:col>
      <xdr:colOff>85725</xdr:colOff>
      <xdr:row>74</xdr:row>
      <xdr:rowOff>133350</xdr:rowOff>
    </xdr:from>
    <xdr:to>
      <xdr:col>2</xdr:col>
      <xdr:colOff>476250</xdr:colOff>
      <xdr:row>74</xdr:row>
      <xdr:rowOff>581025</xdr:rowOff>
    </xdr:to>
    <xdr:pic>
      <xdr:nvPicPr>
        <xdr:cNvPr id="67" name="image2.png"/>
        <xdr:cNvPicPr/>
      </xdr:nvPicPr>
      <xdr:blipFill>
        <a:blip r:embed="rId49">
          <a:extLst/>
        </a:blip>
        <a:stretch>
          <a:fillRect/>
        </a:stretch>
      </xdr:blipFill>
      <xdr:spPr>
        <a:xfrm>
          <a:off x="796925" y="52486563"/>
          <a:ext cx="885825" cy="447676"/>
        </a:xfrm>
        <a:prstGeom prst="rect">
          <a:avLst/>
        </a:prstGeom>
        <a:ln w="12700" cap="flat">
          <a:noFill/>
          <a:miter lim="400000"/>
        </a:ln>
        <a:effectLst/>
      </xdr:spPr>
    </xdr:pic>
    <xdr:clientData/>
  </xdr:twoCellAnchor>
  <xdr:twoCellAnchor>
    <xdr:from>
      <xdr:col>1</xdr:col>
      <xdr:colOff>66675</xdr:colOff>
      <xdr:row>76</xdr:row>
      <xdr:rowOff>95250</xdr:rowOff>
    </xdr:from>
    <xdr:to>
      <xdr:col>2</xdr:col>
      <xdr:colOff>457200</xdr:colOff>
      <xdr:row>76</xdr:row>
      <xdr:rowOff>552450</xdr:rowOff>
    </xdr:to>
    <xdr:pic>
      <xdr:nvPicPr>
        <xdr:cNvPr id="68" name="image2.png"/>
        <xdr:cNvPicPr/>
      </xdr:nvPicPr>
      <xdr:blipFill>
        <a:blip r:embed="rId49">
          <a:extLst/>
        </a:blip>
        <a:stretch>
          <a:fillRect/>
        </a:stretch>
      </xdr:blipFill>
      <xdr:spPr>
        <a:xfrm>
          <a:off x="777875" y="53456209"/>
          <a:ext cx="885825" cy="457201"/>
        </a:xfrm>
        <a:prstGeom prst="rect">
          <a:avLst/>
        </a:prstGeom>
        <a:ln w="12700" cap="flat">
          <a:noFill/>
          <a:miter lim="400000"/>
        </a:ln>
        <a:effectLst/>
      </xdr:spPr>
    </xdr:pic>
    <xdr:clientData/>
  </xdr:twoCellAnchor>
  <xdr:twoCellAnchor>
    <xdr:from>
      <xdr:col>1</xdr:col>
      <xdr:colOff>95250</xdr:colOff>
      <xdr:row>77</xdr:row>
      <xdr:rowOff>209550</xdr:rowOff>
    </xdr:from>
    <xdr:to>
      <xdr:col>2</xdr:col>
      <xdr:colOff>476250</xdr:colOff>
      <xdr:row>77</xdr:row>
      <xdr:rowOff>647700</xdr:rowOff>
    </xdr:to>
    <xdr:pic>
      <xdr:nvPicPr>
        <xdr:cNvPr id="69" name="image2.png"/>
        <xdr:cNvPicPr/>
      </xdr:nvPicPr>
      <xdr:blipFill>
        <a:blip r:embed="rId49">
          <a:extLst/>
        </a:blip>
        <a:stretch>
          <a:fillRect/>
        </a:stretch>
      </xdr:blipFill>
      <xdr:spPr>
        <a:xfrm>
          <a:off x="806450" y="54380134"/>
          <a:ext cx="876300" cy="438151"/>
        </a:xfrm>
        <a:prstGeom prst="rect">
          <a:avLst/>
        </a:prstGeom>
        <a:ln w="12700" cap="flat">
          <a:noFill/>
          <a:miter lim="400000"/>
        </a:ln>
        <a:effectLst/>
      </xdr:spPr>
    </xdr:pic>
    <xdr:clientData/>
  </xdr:twoCellAnchor>
  <xdr:twoCellAnchor>
    <xdr:from>
      <xdr:col>1</xdr:col>
      <xdr:colOff>66675</xdr:colOff>
      <xdr:row>79</xdr:row>
      <xdr:rowOff>171450</xdr:rowOff>
    </xdr:from>
    <xdr:to>
      <xdr:col>2</xdr:col>
      <xdr:colOff>457200</xdr:colOff>
      <xdr:row>79</xdr:row>
      <xdr:rowOff>628650</xdr:rowOff>
    </xdr:to>
    <xdr:pic>
      <xdr:nvPicPr>
        <xdr:cNvPr id="70" name="image2.png"/>
        <xdr:cNvPicPr/>
      </xdr:nvPicPr>
      <xdr:blipFill>
        <a:blip r:embed="rId49">
          <a:extLst/>
        </a:blip>
        <a:stretch>
          <a:fillRect/>
        </a:stretch>
      </xdr:blipFill>
      <xdr:spPr>
        <a:xfrm>
          <a:off x="777875" y="55568856"/>
          <a:ext cx="885825" cy="457201"/>
        </a:xfrm>
        <a:prstGeom prst="rect">
          <a:avLst/>
        </a:prstGeom>
        <a:ln w="12700" cap="flat">
          <a:noFill/>
          <a:miter lim="400000"/>
        </a:ln>
        <a:effectLst/>
      </xdr:spPr>
    </xdr:pic>
    <xdr:clientData/>
  </xdr:twoCellAnchor>
  <xdr:twoCellAnchor>
    <xdr:from>
      <xdr:col>1</xdr:col>
      <xdr:colOff>95250</xdr:colOff>
      <xdr:row>80</xdr:row>
      <xdr:rowOff>180975</xdr:rowOff>
    </xdr:from>
    <xdr:to>
      <xdr:col>2</xdr:col>
      <xdr:colOff>476250</xdr:colOff>
      <xdr:row>80</xdr:row>
      <xdr:rowOff>638175</xdr:rowOff>
    </xdr:to>
    <xdr:pic>
      <xdr:nvPicPr>
        <xdr:cNvPr id="71" name="image2.png"/>
        <xdr:cNvPicPr/>
      </xdr:nvPicPr>
      <xdr:blipFill>
        <a:blip r:embed="rId49">
          <a:extLst/>
        </a:blip>
        <a:stretch>
          <a:fillRect/>
        </a:stretch>
      </xdr:blipFill>
      <xdr:spPr>
        <a:xfrm>
          <a:off x="806450" y="56388006"/>
          <a:ext cx="876300" cy="457201"/>
        </a:xfrm>
        <a:prstGeom prst="rect">
          <a:avLst/>
        </a:prstGeom>
        <a:ln w="12700" cap="flat">
          <a:noFill/>
          <a:miter lim="400000"/>
        </a:ln>
        <a:effectLst/>
      </xdr:spPr>
    </xdr:pic>
    <xdr:clientData/>
  </xdr:twoCellAnchor>
  <xdr:twoCellAnchor>
    <xdr:from>
      <xdr:col>1</xdr:col>
      <xdr:colOff>295275</xdr:colOff>
      <xdr:row>83</xdr:row>
      <xdr:rowOff>152400</xdr:rowOff>
    </xdr:from>
    <xdr:to>
      <xdr:col>2</xdr:col>
      <xdr:colOff>542925</xdr:colOff>
      <xdr:row>83</xdr:row>
      <xdr:rowOff>685800</xdr:rowOff>
    </xdr:to>
    <xdr:pic>
      <xdr:nvPicPr>
        <xdr:cNvPr id="72" name="image49.jpeg"/>
        <xdr:cNvPicPr/>
      </xdr:nvPicPr>
      <xdr:blipFill>
        <a:blip r:embed="rId50">
          <a:extLst/>
        </a:blip>
        <a:stretch>
          <a:fillRect/>
        </a:stretch>
      </xdr:blipFill>
      <xdr:spPr>
        <a:xfrm>
          <a:off x="1006475" y="57435756"/>
          <a:ext cx="742950" cy="533401"/>
        </a:xfrm>
        <a:prstGeom prst="rect">
          <a:avLst/>
        </a:prstGeom>
        <a:ln w="12700" cap="flat">
          <a:noFill/>
          <a:miter lim="400000"/>
        </a:ln>
        <a:effectLst/>
      </xdr:spPr>
    </xdr:pic>
    <xdr:clientData/>
  </xdr:twoCellAnchor>
  <xdr:twoCellAnchor>
    <xdr:from>
      <xdr:col>1</xdr:col>
      <xdr:colOff>123825</xdr:colOff>
      <xdr:row>86</xdr:row>
      <xdr:rowOff>47625</xdr:rowOff>
    </xdr:from>
    <xdr:to>
      <xdr:col>2</xdr:col>
      <xdr:colOff>447675</xdr:colOff>
      <xdr:row>86</xdr:row>
      <xdr:rowOff>628650</xdr:rowOff>
    </xdr:to>
    <xdr:pic>
      <xdr:nvPicPr>
        <xdr:cNvPr id="73" name="image50.jpeg"/>
        <xdr:cNvPicPr/>
      </xdr:nvPicPr>
      <xdr:blipFill>
        <a:blip r:embed="rId51">
          <a:extLst/>
        </a:blip>
        <a:stretch>
          <a:fillRect/>
        </a:stretch>
      </xdr:blipFill>
      <xdr:spPr>
        <a:xfrm>
          <a:off x="835025" y="58997856"/>
          <a:ext cx="819150" cy="581026"/>
        </a:xfrm>
        <a:prstGeom prst="rect">
          <a:avLst/>
        </a:prstGeom>
        <a:ln w="12700" cap="flat">
          <a:noFill/>
          <a:miter lim="400000"/>
        </a:ln>
        <a:effectLst/>
      </xdr:spPr>
    </xdr:pic>
    <xdr:clientData/>
  </xdr:twoCellAnchor>
  <xdr:twoCellAnchor>
    <xdr:from>
      <xdr:col>1</xdr:col>
      <xdr:colOff>104775</xdr:colOff>
      <xdr:row>85</xdr:row>
      <xdr:rowOff>57150</xdr:rowOff>
    </xdr:from>
    <xdr:to>
      <xdr:col>2</xdr:col>
      <xdr:colOff>476250</xdr:colOff>
      <xdr:row>85</xdr:row>
      <xdr:rowOff>685800</xdr:rowOff>
    </xdr:to>
    <xdr:pic>
      <xdr:nvPicPr>
        <xdr:cNvPr id="74" name="image51.jpeg"/>
        <xdr:cNvPicPr/>
      </xdr:nvPicPr>
      <xdr:blipFill>
        <a:blip r:embed="rId52">
          <a:extLst/>
        </a:blip>
        <a:stretch>
          <a:fillRect/>
        </a:stretch>
      </xdr:blipFill>
      <xdr:spPr>
        <a:xfrm>
          <a:off x="815975" y="58254906"/>
          <a:ext cx="866775" cy="628651"/>
        </a:xfrm>
        <a:prstGeom prst="rect">
          <a:avLst/>
        </a:prstGeom>
        <a:ln w="12700" cap="flat">
          <a:noFill/>
          <a:miter lim="400000"/>
        </a:ln>
        <a:effectLst/>
      </xdr:spPr>
    </xdr:pic>
    <xdr:clientData/>
  </xdr:twoCellAnchor>
  <xdr:twoCellAnchor>
    <xdr:from>
      <xdr:col>1</xdr:col>
      <xdr:colOff>114300</xdr:colOff>
      <xdr:row>87</xdr:row>
      <xdr:rowOff>57150</xdr:rowOff>
    </xdr:from>
    <xdr:to>
      <xdr:col>2</xdr:col>
      <xdr:colOff>457200</xdr:colOff>
      <xdr:row>87</xdr:row>
      <xdr:rowOff>676275</xdr:rowOff>
    </xdr:to>
    <xdr:pic>
      <xdr:nvPicPr>
        <xdr:cNvPr id="75" name="image52.jpeg"/>
        <xdr:cNvPicPr/>
      </xdr:nvPicPr>
      <xdr:blipFill>
        <a:blip r:embed="rId53">
          <a:extLst/>
        </a:blip>
        <a:stretch>
          <a:fillRect/>
        </a:stretch>
      </xdr:blipFill>
      <xdr:spPr>
        <a:xfrm>
          <a:off x="825500" y="59759856"/>
          <a:ext cx="838200" cy="619126"/>
        </a:xfrm>
        <a:prstGeom prst="rect">
          <a:avLst/>
        </a:prstGeom>
        <a:ln w="12700" cap="flat">
          <a:noFill/>
          <a:miter lim="400000"/>
        </a:ln>
        <a:effectLst/>
      </xdr:spPr>
    </xdr:pic>
    <xdr:clientData/>
  </xdr:twoCellAnchor>
  <xdr:twoCellAnchor>
    <xdr:from>
      <xdr:col>1</xdr:col>
      <xdr:colOff>47625</xdr:colOff>
      <xdr:row>88</xdr:row>
      <xdr:rowOff>76200</xdr:rowOff>
    </xdr:from>
    <xdr:to>
      <xdr:col>2</xdr:col>
      <xdr:colOff>428625</xdr:colOff>
      <xdr:row>88</xdr:row>
      <xdr:rowOff>704850</xdr:rowOff>
    </xdr:to>
    <xdr:pic>
      <xdr:nvPicPr>
        <xdr:cNvPr id="76" name="image53.jpeg"/>
        <xdr:cNvPicPr/>
      </xdr:nvPicPr>
      <xdr:blipFill>
        <a:blip r:embed="rId54">
          <a:extLst/>
        </a:blip>
        <a:stretch>
          <a:fillRect/>
        </a:stretch>
      </xdr:blipFill>
      <xdr:spPr>
        <a:xfrm>
          <a:off x="758825" y="60531381"/>
          <a:ext cx="876300" cy="628651"/>
        </a:xfrm>
        <a:prstGeom prst="rect">
          <a:avLst/>
        </a:prstGeom>
        <a:ln w="12700" cap="flat">
          <a:noFill/>
          <a:miter lim="400000"/>
        </a:ln>
        <a:effectLst/>
      </xdr:spPr>
    </xdr:pic>
    <xdr:clientData/>
  </xdr:twoCellAnchor>
  <xdr:twoCellAnchor>
    <xdr:from>
      <xdr:col>1</xdr:col>
      <xdr:colOff>152400</xdr:colOff>
      <xdr:row>90</xdr:row>
      <xdr:rowOff>95250</xdr:rowOff>
    </xdr:from>
    <xdr:to>
      <xdr:col>2</xdr:col>
      <xdr:colOff>371475</xdr:colOff>
      <xdr:row>90</xdr:row>
      <xdr:rowOff>600075</xdr:rowOff>
    </xdr:to>
    <xdr:pic>
      <xdr:nvPicPr>
        <xdr:cNvPr id="77" name="image54.jpeg"/>
        <xdr:cNvPicPr/>
      </xdr:nvPicPr>
      <xdr:blipFill>
        <a:blip r:embed="rId55">
          <a:extLst/>
        </a:blip>
        <a:stretch>
          <a:fillRect/>
        </a:stretch>
      </xdr:blipFill>
      <xdr:spPr>
        <a:xfrm>
          <a:off x="863600" y="61464831"/>
          <a:ext cx="714375" cy="504826"/>
        </a:xfrm>
        <a:prstGeom prst="rect">
          <a:avLst/>
        </a:prstGeom>
        <a:ln w="12700" cap="flat">
          <a:noFill/>
          <a:miter lim="400000"/>
        </a:ln>
        <a:effectLst/>
      </xdr:spPr>
    </xdr:pic>
    <xdr:clientData/>
  </xdr:twoCellAnchor>
  <xdr:twoCellAnchor>
    <xdr:from>
      <xdr:col>1</xdr:col>
      <xdr:colOff>114300</xdr:colOff>
      <xdr:row>91</xdr:row>
      <xdr:rowOff>66675</xdr:rowOff>
    </xdr:from>
    <xdr:to>
      <xdr:col>2</xdr:col>
      <xdr:colOff>447675</xdr:colOff>
      <xdr:row>91</xdr:row>
      <xdr:rowOff>657225</xdr:rowOff>
    </xdr:to>
    <xdr:pic>
      <xdr:nvPicPr>
        <xdr:cNvPr id="78" name="image55.jpeg"/>
        <xdr:cNvPicPr/>
      </xdr:nvPicPr>
      <xdr:blipFill>
        <a:blip r:embed="rId56">
          <a:extLst/>
        </a:blip>
        <a:stretch>
          <a:fillRect/>
        </a:stretch>
      </xdr:blipFill>
      <xdr:spPr>
        <a:xfrm>
          <a:off x="825500" y="62188731"/>
          <a:ext cx="828675" cy="590551"/>
        </a:xfrm>
        <a:prstGeom prst="rect">
          <a:avLst/>
        </a:prstGeom>
        <a:ln w="12700" cap="flat">
          <a:noFill/>
          <a:miter lim="400000"/>
        </a:ln>
        <a:effectLst/>
      </xdr:spPr>
    </xdr:pic>
    <xdr:clientData/>
  </xdr:twoCellAnchor>
  <xdr:twoCellAnchor>
    <xdr:from>
      <xdr:col>1</xdr:col>
      <xdr:colOff>161925</xdr:colOff>
      <xdr:row>92</xdr:row>
      <xdr:rowOff>95250</xdr:rowOff>
    </xdr:from>
    <xdr:to>
      <xdr:col>2</xdr:col>
      <xdr:colOff>400050</xdr:colOff>
      <xdr:row>92</xdr:row>
      <xdr:rowOff>619125</xdr:rowOff>
    </xdr:to>
    <xdr:pic>
      <xdr:nvPicPr>
        <xdr:cNvPr id="79" name="image56.jpeg"/>
        <xdr:cNvPicPr/>
      </xdr:nvPicPr>
      <xdr:blipFill>
        <a:blip r:embed="rId57">
          <a:extLst/>
        </a:blip>
        <a:stretch>
          <a:fillRect/>
        </a:stretch>
      </xdr:blipFill>
      <xdr:spPr>
        <a:xfrm>
          <a:off x="873125" y="62969781"/>
          <a:ext cx="733425" cy="523876"/>
        </a:xfrm>
        <a:prstGeom prst="rect">
          <a:avLst/>
        </a:prstGeom>
        <a:ln w="12700" cap="flat">
          <a:noFill/>
          <a:miter lim="400000"/>
        </a:ln>
        <a:effectLst/>
      </xdr:spPr>
    </xdr:pic>
    <xdr:clientData/>
  </xdr:twoCellAnchor>
  <xdr:twoCellAnchor>
    <xdr:from>
      <xdr:col>1</xdr:col>
      <xdr:colOff>66675</xdr:colOff>
      <xdr:row>94</xdr:row>
      <xdr:rowOff>276225</xdr:rowOff>
    </xdr:from>
    <xdr:to>
      <xdr:col>2</xdr:col>
      <xdr:colOff>47625</xdr:colOff>
      <xdr:row>94</xdr:row>
      <xdr:rowOff>647700</xdr:rowOff>
    </xdr:to>
    <xdr:pic>
      <xdr:nvPicPr>
        <xdr:cNvPr id="80" name="image57.jpeg"/>
        <xdr:cNvPicPr/>
      </xdr:nvPicPr>
      <xdr:blipFill>
        <a:blip r:embed="rId58">
          <a:extLst/>
        </a:blip>
        <a:stretch>
          <a:fillRect/>
        </a:stretch>
      </xdr:blipFill>
      <xdr:spPr>
        <a:xfrm>
          <a:off x="777875" y="64655706"/>
          <a:ext cx="476250" cy="371476"/>
        </a:xfrm>
        <a:prstGeom prst="rect">
          <a:avLst/>
        </a:prstGeom>
        <a:ln w="12700" cap="flat">
          <a:noFill/>
          <a:miter lim="400000"/>
        </a:ln>
        <a:effectLst/>
      </xdr:spPr>
    </xdr:pic>
    <xdr:clientData/>
  </xdr:twoCellAnchor>
  <xdr:twoCellAnchor>
    <xdr:from>
      <xdr:col>1</xdr:col>
      <xdr:colOff>361950</xdr:colOff>
      <xdr:row>94</xdr:row>
      <xdr:rowOff>9525</xdr:rowOff>
    </xdr:from>
    <xdr:to>
      <xdr:col>2</xdr:col>
      <xdr:colOff>514350</xdr:colOff>
      <xdr:row>94</xdr:row>
      <xdr:rowOff>466725</xdr:rowOff>
    </xdr:to>
    <xdr:pic>
      <xdr:nvPicPr>
        <xdr:cNvPr id="81" name="image58.jpeg"/>
        <xdr:cNvPicPr/>
      </xdr:nvPicPr>
      <xdr:blipFill>
        <a:blip r:embed="rId59">
          <a:extLst/>
        </a:blip>
        <a:stretch>
          <a:fillRect/>
        </a:stretch>
      </xdr:blipFill>
      <xdr:spPr>
        <a:xfrm>
          <a:off x="1073150" y="64389006"/>
          <a:ext cx="647700" cy="457201"/>
        </a:xfrm>
        <a:prstGeom prst="rect">
          <a:avLst/>
        </a:prstGeom>
        <a:ln w="12700" cap="flat">
          <a:noFill/>
          <a:miter lim="400000"/>
        </a:ln>
        <a:effectLst/>
      </xdr:spPr>
    </xdr:pic>
    <xdr:clientData/>
  </xdr:twoCellAnchor>
  <xdr:twoCellAnchor>
    <xdr:from>
      <xdr:col>1</xdr:col>
      <xdr:colOff>200025</xdr:colOff>
      <xdr:row>93</xdr:row>
      <xdr:rowOff>114300</xdr:rowOff>
    </xdr:from>
    <xdr:to>
      <xdr:col>2</xdr:col>
      <xdr:colOff>371475</xdr:colOff>
      <xdr:row>93</xdr:row>
      <xdr:rowOff>590550</xdr:rowOff>
    </xdr:to>
    <xdr:pic>
      <xdr:nvPicPr>
        <xdr:cNvPr id="82" name="image59.jpeg"/>
        <xdr:cNvPicPr/>
      </xdr:nvPicPr>
      <xdr:blipFill>
        <a:blip r:embed="rId60">
          <a:extLst/>
        </a:blip>
        <a:stretch>
          <a:fillRect/>
        </a:stretch>
      </xdr:blipFill>
      <xdr:spPr>
        <a:xfrm>
          <a:off x="911225" y="63741306"/>
          <a:ext cx="666750" cy="476251"/>
        </a:xfrm>
        <a:prstGeom prst="rect">
          <a:avLst/>
        </a:prstGeom>
        <a:ln w="12700" cap="flat">
          <a:noFill/>
          <a:miter lim="400000"/>
        </a:ln>
        <a:effectLst/>
      </xdr:spPr>
    </xdr:pic>
    <xdr:clientData/>
  </xdr:twoCellAnchor>
  <xdr:twoCellAnchor>
    <xdr:from>
      <xdr:col>1</xdr:col>
      <xdr:colOff>95250</xdr:colOff>
      <xdr:row>97</xdr:row>
      <xdr:rowOff>38100</xdr:rowOff>
    </xdr:from>
    <xdr:to>
      <xdr:col>2</xdr:col>
      <xdr:colOff>533400</xdr:colOff>
      <xdr:row>97</xdr:row>
      <xdr:rowOff>714375</xdr:rowOff>
    </xdr:to>
    <xdr:pic>
      <xdr:nvPicPr>
        <xdr:cNvPr id="83" name="image60.jpeg"/>
        <xdr:cNvPicPr/>
      </xdr:nvPicPr>
      <xdr:blipFill>
        <a:blip r:embed="rId61">
          <a:extLst/>
        </a:blip>
        <a:stretch>
          <a:fillRect/>
        </a:stretch>
      </xdr:blipFill>
      <xdr:spPr>
        <a:xfrm>
          <a:off x="806450" y="65587252"/>
          <a:ext cx="933450" cy="676276"/>
        </a:xfrm>
        <a:prstGeom prst="rect">
          <a:avLst/>
        </a:prstGeom>
        <a:ln w="12700" cap="flat">
          <a:noFill/>
          <a:miter lim="400000"/>
        </a:ln>
        <a:effectLst/>
      </xdr:spPr>
    </xdr:pic>
    <xdr:clientData/>
  </xdr:twoCellAnchor>
  <xdr:twoCellAnchor>
    <xdr:from>
      <xdr:col>1</xdr:col>
      <xdr:colOff>133350</xdr:colOff>
      <xdr:row>99</xdr:row>
      <xdr:rowOff>76200</xdr:rowOff>
    </xdr:from>
    <xdr:to>
      <xdr:col>2</xdr:col>
      <xdr:colOff>495300</xdr:colOff>
      <xdr:row>99</xdr:row>
      <xdr:rowOff>685800</xdr:rowOff>
    </xdr:to>
    <xdr:pic>
      <xdr:nvPicPr>
        <xdr:cNvPr id="84" name="image61.jpeg"/>
        <xdr:cNvPicPr/>
      </xdr:nvPicPr>
      <xdr:blipFill>
        <a:blip r:embed="rId62">
          <a:extLst/>
        </a:blip>
        <a:stretch>
          <a:fillRect/>
        </a:stretch>
      </xdr:blipFill>
      <xdr:spPr>
        <a:xfrm>
          <a:off x="844550" y="67130302"/>
          <a:ext cx="857250" cy="609601"/>
        </a:xfrm>
        <a:prstGeom prst="rect">
          <a:avLst/>
        </a:prstGeom>
        <a:ln w="12700" cap="flat">
          <a:noFill/>
          <a:miter lim="400000"/>
        </a:ln>
        <a:effectLst/>
      </xdr:spPr>
    </xdr:pic>
    <xdr:clientData/>
  </xdr:twoCellAnchor>
  <xdr:twoCellAnchor>
    <xdr:from>
      <xdr:col>1</xdr:col>
      <xdr:colOff>114300</xdr:colOff>
      <xdr:row>98</xdr:row>
      <xdr:rowOff>114300</xdr:rowOff>
    </xdr:from>
    <xdr:to>
      <xdr:col>2</xdr:col>
      <xdr:colOff>400050</xdr:colOff>
      <xdr:row>98</xdr:row>
      <xdr:rowOff>676275</xdr:rowOff>
    </xdr:to>
    <xdr:pic>
      <xdr:nvPicPr>
        <xdr:cNvPr id="85" name="image62.jpeg"/>
        <xdr:cNvPicPr/>
      </xdr:nvPicPr>
      <xdr:blipFill>
        <a:blip r:embed="rId63">
          <a:extLst/>
        </a:blip>
        <a:stretch>
          <a:fillRect/>
        </a:stretch>
      </xdr:blipFill>
      <xdr:spPr>
        <a:xfrm>
          <a:off x="825500" y="66415927"/>
          <a:ext cx="781050" cy="561976"/>
        </a:xfrm>
        <a:prstGeom prst="rect">
          <a:avLst/>
        </a:prstGeom>
        <a:ln w="12700" cap="flat">
          <a:noFill/>
          <a:miter lim="400000"/>
        </a:ln>
        <a:effectLst/>
      </xdr:spPr>
    </xdr:pic>
    <xdr:clientData/>
  </xdr:twoCellAnchor>
  <xdr:twoCellAnchor>
    <xdr:from>
      <xdr:col>1</xdr:col>
      <xdr:colOff>152400</xdr:colOff>
      <xdr:row>101</xdr:row>
      <xdr:rowOff>142875</xdr:rowOff>
    </xdr:from>
    <xdr:to>
      <xdr:col>2</xdr:col>
      <xdr:colOff>400050</xdr:colOff>
      <xdr:row>101</xdr:row>
      <xdr:rowOff>666750</xdr:rowOff>
    </xdr:to>
    <xdr:pic>
      <xdr:nvPicPr>
        <xdr:cNvPr id="86" name="image63.jpeg"/>
        <xdr:cNvPicPr/>
      </xdr:nvPicPr>
      <xdr:blipFill>
        <a:blip r:embed="rId64">
          <a:extLst/>
        </a:blip>
        <a:stretch>
          <a:fillRect/>
        </a:stretch>
      </xdr:blipFill>
      <xdr:spPr>
        <a:xfrm>
          <a:off x="863600" y="68204723"/>
          <a:ext cx="742950" cy="523876"/>
        </a:xfrm>
        <a:prstGeom prst="rect">
          <a:avLst/>
        </a:prstGeom>
        <a:ln w="12700" cap="flat">
          <a:noFill/>
          <a:miter lim="400000"/>
        </a:ln>
        <a:effectLst/>
      </xdr:spPr>
    </xdr:pic>
    <xdr:clientData/>
  </xdr:twoCellAnchor>
  <xdr:twoCellAnchor>
    <xdr:from>
      <xdr:col>1</xdr:col>
      <xdr:colOff>209550</xdr:colOff>
      <xdr:row>102</xdr:row>
      <xdr:rowOff>95250</xdr:rowOff>
    </xdr:from>
    <xdr:to>
      <xdr:col>2</xdr:col>
      <xdr:colOff>447675</xdr:colOff>
      <xdr:row>102</xdr:row>
      <xdr:rowOff>619125</xdr:rowOff>
    </xdr:to>
    <xdr:pic>
      <xdr:nvPicPr>
        <xdr:cNvPr id="87" name="image64.jpeg"/>
        <xdr:cNvPicPr/>
      </xdr:nvPicPr>
      <xdr:blipFill>
        <a:blip r:embed="rId65">
          <a:extLst/>
        </a:blip>
        <a:stretch>
          <a:fillRect/>
        </a:stretch>
      </xdr:blipFill>
      <xdr:spPr>
        <a:xfrm>
          <a:off x="920750" y="68909573"/>
          <a:ext cx="733425" cy="523876"/>
        </a:xfrm>
        <a:prstGeom prst="rect">
          <a:avLst/>
        </a:prstGeom>
        <a:ln w="12700" cap="flat">
          <a:noFill/>
          <a:miter lim="400000"/>
        </a:ln>
        <a:effectLst/>
      </xdr:spPr>
    </xdr:pic>
    <xdr:clientData/>
  </xdr:twoCellAnchor>
  <xdr:twoCellAnchor>
    <xdr:from>
      <xdr:col>1</xdr:col>
      <xdr:colOff>152400</xdr:colOff>
      <xdr:row>104</xdr:row>
      <xdr:rowOff>76200</xdr:rowOff>
    </xdr:from>
    <xdr:to>
      <xdr:col>2</xdr:col>
      <xdr:colOff>457200</xdr:colOff>
      <xdr:row>104</xdr:row>
      <xdr:rowOff>657225</xdr:rowOff>
    </xdr:to>
    <xdr:pic>
      <xdr:nvPicPr>
        <xdr:cNvPr id="88" name="image65.jpeg"/>
        <xdr:cNvPicPr/>
      </xdr:nvPicPr>
      <xdr:blipFill>
        <a:blip r:embed="rId66">
          <a:extLst/>
        </a:blip>
        <a:stretch>
          <a:fillRect/>
        </a:stretch>
      </xdr:blipFill>
      <xdr:spPr>
        <a:xfrm>
          <a:off x="863600" y="69898269"/>
          <a:ext cx="800100" cy="581026"/>
        </a:xfrm>
        <a:prstGeom prst="rect">
          <a:avLst/>
        </a:prstGeom>
        <a:ln w="12700" cap="flat">
          <a:noFill/>
          <a:miter lim="400000"/>
        </a:ln>
        <a:effectLst/>
      </xdr:spPr>
    </xdr:pic>
    <xdr:clientData/>
  </xdr:twoCellAnchor>
  <xdr:twoCellAnchor>
    <xdr:from>
      <xdr:col>1</xdr:col>
      <xdr:colOff>114300</xdr:colOff>
      <xdr:row>105</xdr:row>
      <xdr:rowOff>76200</xdr:rowOff>
    </xdr:from>
    <xdr:to>
      <xdr:col>2</xdr:col>
      <xdr:colOff>485775</xdr:colOff>
      <xdr:row>105</xdr:row>
      <xdr:rowOff>704850</xdr:rowOff>
    </xdr:to>
    <xdr:pic>
      <xdr:nvPicPr>
        <xdr:cNvPr id="89" name="image66.jpeg"/>
        <xdr:cNvPicPr/>
      </xdr:nvPicPr>
      <xdr:blipFill>
        <a:blip r:embed="rId67">
          <a:extLst/>
        </a:blip>
        <a:stretch>
          <a:fillRect/>
        </a:stretch>
      </xdr:blipFill>
      <xdr:spPr>
        <a:xfrm>
          <a:off x="825500" y="70650744"/>
          <a:ext cx="866775" cy="628651"/>
        </a:xfrm>
        <a:prstGeom prst="rect">
          <a:avLst/>
        </a:prstGeom>
        <a:ln w="12700" cap="flat">
          <a:noFill/>
          <a:miter lim="400000"/>
        </a:ln>
        <a:effectLst/>
      </xdr:spPr>
    </xdr:pic>
    <xdr:clientData/>
  </xdr:twoCellAnchor>
  <xdr:twoCellAnchor>
    <xdr:from>
      <xdr:col>1</xdr:col>
      <xdr:colOff>152400</xdr:colOff>
      <xdr:row>109</xdr:row>
      <xdr:rowOff>66675</xdr:rowOff>
    </xdr:from>
    <xdr:to>
      <xdr:col>2</xdr:col>
      <xdr:colOff>504825</xdr:colOff>
      <xdr:row>109</xdr:row>
      <xdr:rowOff>676275</xdr:rowOff>
    </xdr:to>
    <xdr:pic>
      <xdr:nvPicPr>
        <xdr:cNvPr id="90" name="image61.jpeg"/>
        <xdr:cNvPicPr/>
      </xdr:nvPicPr>
      <xdr:blipFill>
        <a:blip r:embed="rId62">
          <a:extLst/>
        </a:blip>
        <a:stretch>
          <a:fillRect/>
        </a:stretch>
      </xdr:blipFill>
      <xdr:spPr>
        <a:xfrm>
          <a:off x="863600" y="72563366"/>
          <a:ext cx="847725" cy="609601"/>
        </a:xfrm>
        <a:prstGeom prst="rect">
          <a:avLst/>
        </a:prstGeom>
        <a:ln w="12700" cap="flat">
          <a:noFill/>
          <a:miter lim="400000"/>
        </a:ln>
        <a:effectLst/>
      </xdr:spPr>
    </xdr:pic>
    <xdr:clientData/>
  </xdr:twoCellAnchor>
  <xdr:twoCellAnchor>
    <xdr:from>
      <xdr:col>1</xdr:col>
      <xdr:colOff>57150</xdr:colOff>
      <xdr:row>108</xdr:row>
      <xdr:rowOff>57150</xdr:rowOff>
    </xdr:from>
    <xdr:to>
      <xdr:col>2</xdr:col>
      <xdr:colOff>466725</xdr:colOff>
      <xdr:row>108</xdr:row>
      <xdr:rowOff>704850</xdr:rowOff>
    </xdr:to>
    <xdr:pic>
      <xdr:nvPicPr>
        <xdr:cNvPr id="91" name="image67.jpeg"/>
        <xdr:cNvPicPr/>
      </xdr:nvPicPr>
      <xdr:blipFill>
        <a:blip r:embed="rId68">
          <a:extLst/>
        </a:blip>
        <a:stretch>
          <a:fillRect/>
        </a:stretch>
      </xdr:blipFill>
      <xdr:spPr>
        <a:xfrm>
          <a:off x="768350" y="71801366"/>
          <a:ext cx="904875" cy="647701"/>
        </a:xfrm>
        <a:prstGeom prst="rect">
          <a:avLst/>
        </a:prstGeom>
        <a:ln w="12700" cap="flat">
          <a:noFill/>
          <a:miter lim="400000"/>
        </a:ln>
        <a:effectLst/>
      </xdr:spPr>
    </xdr:pic>
    <xdr:clientData/>
  </xdr:twoCellAnchor>
  <xdr:twoCellAnchor>
    <xdr:from>
      <xdr:col>1</xdr:col>
      <xdr:colOff>85725</xdr:colOff>
      <xdr:row>111</xdr:row>
      <xdr:rowOff>104775</xdr:rowOff>
    </xdr:from>
    <xdr:to>
      <xdr:col>2</xdr:col>
      <xdr:colOff>371475</xdr:colOff>
      <xdr:row>111</xdr:row>
      <xdr:rowOff>666750</xdr:rowOff>
    </xdr:to>
    <xdr:pic>
      <xdr:nvPicPr>
        <xdr:cNvPr id="92" name="image68.jpeg"/>
        <xdr:cNvPicPr/>
      </xdr:nvPicPr>
      <xdr:blipFill>
        <a:blip r:embed="rId69">
          <a:extLst/>
        </a:blip>
        <a:stretch>
          <a:fillRect/>
        </a:stretch>
      </xdr:blipFill>
      <xdr:spPr>
        <a:xfrm>
          <a:off x="796925" y="73609212"/>
          <a:ext cx="781050" cy="561976"/>
        </a:xfrm>
        <a:prstGeom prst="rect">
          <a:avLst/>
        </a:prstGeom>
        <a:ln w="12700" cap="flat">
          <a:noFill/>
          <a:miter lim="400000"/>
        </a:ln>
        <a:effectLst/>
      </xdr:spPr>
    </xdr:pic>
    <xdr:clientData/>
  </xdr:twoCellAnchor>
  <xdr:twoCellAnchor>
    <xdr:from>
      <xdr:col>1</xdr:col>
      <xdr:colOff>238125</xdr:colOff>
      <xdr:row>113</xdr:row>
      <xdr:rowOff>142875</xdr:rowOff>
    </xdr:from>
    <xdr:to>
      <xdr:col>2</xdr:col>
      <xdr:colOff>400050</xdr:colOff>
      <xdr:row>113</xdr:row>
      <xdr:rowOff>609600</xdr:rowOff>
    </xdr:to>
    <xdr:pic>
      <xdr:nvPicPr>
        <xdr:cNvPr id="93" name="image69.jpeg"/>
        <xdr:cNvPicPr/>
      </xdr:nvPicPr>
      <xdr:blipFill>
        <a:blip r:embed="rId70">
          <a:extLst/>
        </a:blip>
        <a:stretch>
          <a:fillRect/>
        </a:stretch>
      </xdr:blipFill>
      <xdr:spPr>
        <a:xfrm>
          <a:off x="949325" y="74655058"/>
          <a:ext cx="657225" cy="466726"/>
        </a:xfrm>
        <a:prstGeom prst="rect">
          <a:avLst/>
        </a:prstGeom>
        <a:ln w="12700" cap="flat">
          <a:noFill/>
          <a:miter lim="400000"/>
        </a:ln>
        <a:effectLst/>
      </xdr:spPr>
    </xdr:pic>
    <xdr:clientData/>
  </xdr:twoCellAnchor>
  <xdr:twoCellAnchor>
    <xdr:from>
      <xdr:col>1</xdr:col>
      <xdr:colOff>85725</xdr:colOff>
      <xdr:row>115</xdr:row>
      <xdr:rowOff>95250</xdr:rowOff>
    </xdr:from>
    <xdr:to>
      <xdr:col>2</xdr:col>
      <xdr:colOff>542925</xdr:colOff>
      <xdr:row>115</xdr:row>
      <xdr:rowOff>704850</xdr:rowOff>
    </xdr:to>
    <xdr:pic>
      <xdr:nvPicPr>
        <xdr:cNvPr id="94" name="image70.jpeg"/>
        <xdr:cNvPicPr/>
      </xdr:nvPicPr>
      <xdr:blipFill>
        <a:blip r:embed="rId71">
          <a:extLst/>
        </a:blip>
        <a:stretch>
          <a:fillRect/>
        </a:stretch>
      </xdr:blipFill>
      <xdr:spPr>
        <a:xfrm>
          <a:off x="796925" y="75615179"/>
          <a:ext cx="952500" cy="609601"/>
        </a:xfrm>
        <a:prstGeom prst="rect">
          <a:avLst/>
        </a:prstGeom>
        <a:ln w="12700" cap="flat">
          <a:noFill/>
          <a:miter lim="400000"/>
        </a:ln>
        <a:effectLst/>
      </xdr:spPr>
    </xdr:pic>
    <xdr:clientData/>
  </xdr:twoCellAnchor>
  <xdr:twoCellAnchor>
    <xdr:from>
      <xdr:col>1</xdr:col>
      <xdr:colOff>104775</xdr:colOff>
      <xdr:row>116</xdr:row>
      <xdr:rowOff>57150</xdr:rowOff>
    </xdr:from>
    <xdr:to>
      <xdr:col>2</xdr:col>
      <xdr:colOff>552450</xdr:colOff>
      <xdr:row>116</xdr:row>
      <xdr:rowOff>666750</xdr:rowOff>
    </xdr:to>
    <xdr:pic>
      <xdr:nvPicPr>
        <xdr:cNvPr id="95" name="image70.jpeg"/>
        <xdr:cNvPicPr/>
      </xdr:nvPicPr>
      <xdr:blipFill>
        <a:blip r:embed="rId71">
          <a:extLst/>
        </a:blip>
        <a:stretch>
          <a:fillRect/>
        </a:stretch>
      </xdr:blipFill>
      <xdr:spPr>
        <a:xfrm>
          <a:off x="815975" y="76329554"/>
          <a:ext cx="942975" cy="609601"/>
        </a:xfrm>
        <a:prstGeom prst="rect">
          <a:avLst/>
        </a:prstGeom>
        <a:ln w="12700" cap="flat">
          <a:noFill/>
          <a:miter lim="400000"/>
        </a:ln>
        <a:effectLst/>
      </xdr:spPr>
    </xdr:pic>
    <xdr:clientData/>
  </xdr:twoCellAnchor>
  <xdr:twoCellAnchor>
    <xdr:from>
      <xdr:col>1</xdr:col>
      <xdr:colOff>161925</xdr:colOff>
      <xdr:row>118</xdr:row>
      <xdr:rowOff>85725</xdr:rowOff>
    </xdr:from>
    <xdr:to>
      <xdr:col>2</xdr:col>
      <xdr:colOff>457200</xdr:colOff>
      <xdr:row>118</xdr:row>
      <xdr:rowOff>647700</xdr:rowOff>
    </xdr:to>
    <xdr:pic>
      <xdr:nvPicPr>
        <xdr:cNvPr id="96" name="image71.jpeg"/>
        <xdr:cNvPicPr/>
      </xdr:nvPicPr>
      <xdr:blipFill>
        <a:blip r:embed="rId72">
          <a:extLst/>
        </a:blip>
        <a:stretch>
          <a:fillRect/>
        </a:stretch>
      </xdr:blipFill>
      <xdr:spPr>
        <a:xfrm>
          <a:off x="873125" y="77863079"/>
          <a:ext cx="790575" cy="561976"/>
        </a:xfrm>
        <a:prstGeom prst="rect">
          <a:avLst/>
        </a:prstGeom>
        <a:ln w="12700" cap="flat">
          <a:noFill/>
          <a:miter lim="400000"/>
        </a:ln>
        <a:effectLst/>
      </xdr:spPr>
    </xdr:pic>
    <xdr:clientData/>
  </xdr:twoCellAnchor>
  <xdr:twoCellAnchor>
    <xdr:from>
      <xdr:col>1</xdr:col>
      <xdr:colOff>38100</xdr:colOff>
      <xdr:row>117</xdr:row>
      <xdr:rowOff>66675</xdr:rowOff>
    </xdr:from>
    <xdr:to>
      <xdr:col>2</xdr:col>
      <xdr:colOff>447675</xdr:colOff>
      <xdr:row>117</xdr:row>
      <xdr:rowOff>714375</xdr:rowOff>
    </xdr:to>
    <xdr:pic>
      <xdr:nvPicPr>
        <xdr:cNvPr id="97" name="image72.jpeg"/>
        <xdr:cNvPicPr/>
      </xdr:nvPicPr>
      <xdr:blipFill>
        <a:blip r:embed="rId73">
          <a:extLst/>
        </a:blip>
        <a:stretch>
          <a:fillRect/>
        </a:stretch>
      </xdr:blipFill>
      <xdr:spPr>
        <a:xfrm>
          <a:off x="749300" y="77091554"/>
          <a:ext cx="904875" cy="647701"/>
        </a:xfrm>
        <a:prstGeom prst="rect">
          <a:avLst/>
        </a:prstGeom>
        <a:ln w="12700" cap="flat">
          <a:noFill/>
          <a:miter lim="400000"/>
        </a:ln>
        <a:effectLst/>
      </xdr:spPr>
    </xdr:pic>
    <xdr:clientData/>
  </xdr:twoCellAnchor>
  <xdr:twoCellAnchor>
    <xdr:from>
      <xdr:col>1</xdr:col>
      <xdr:colOff>142875</xdr:colOff>
      <xdr:row>121</xdr:row>
      <xdr:rowOff>76200</xdr:rowOff>
    </xdr:from>
    <xdr:to>
      <xdr:col>2</xdr:col>
      <xdr:colOff>485775</xdr:colOff>
      <xdr:row>121</xdr:row>
      <xdr:rowOff>676275</xdr:rowOff>
    </xdr:to>
    <xdr:pic>
      <xdr:nvPicPr>
        <xdr:cNvPr id="98" name="image73.jpeg"/>
        <xdr:cNvPicPr/>
      </xdr:nvPicPr>
      <xdr:blipFill>
        <a:blip r:embed="rId74">
          <a:extLst/>
        </a:blip>
        <a:stretch>
          <a:fillRect/>
        </a:stretch>
      </xdr:blipFill>
      <xdr:spPr>
        <a:xfrm>
          <a:off x="854075" y="79520429"/>
          <a:ext cx="838200" cy="600076"/>
        </a:xfrm>
        <a:prstGeom prst="rect">
          <a:avLst/>
        </a:prstGeom>
        <a:ln w="12700" cap="flat">
          <a:noFill/>
          <a:miter lim="400000"/>
        </a:ln>
        <a:effectLst/>
      </xdr:spPr>
    </xdr:pic>
    <xdr:clientData/>
  </xdr:twoCellAnchor>
  <xdr:twoCellAnchor>
    <xdr:from>
      <xdr:col>1</xdr:col>
      <xdr:colOff>152400</xdr:colOff>
      <xdr:row>120</xdr:row>
      <xdr:rowOff>95250</xdr:rowOff>
    </xdr:from>
    <xdr:to>
      <xdr:col>2</xdr:col>
      <xdr:colOff>419100</xdr:colOff>
      <xdr:row>120</xdr:row>
      <xdr:rowOff>638175</xdr:rowOff>
    </xdr:to>
    <xdr:pic>
      <xdr:nvPicPr>
        <xdr:cNvPr id="99" name="image72.jpeg"/>
        <xdr:cNvPicPr/>
      </xdr:nvPicPr>
      <xdr:blipFill>
        <a:blip r:embed="rId73">
          <a:extLst/>
        </a:blip>
        <a:stretch>
          <a:fillRect/>
        </a:stretch>
      </xdr:blipFill>
      <xdr:spPr>
        <a:xfrm>
          <a:off x="863600" y="78787004"/>
          <a:ext cx="762000" cy="542926"/>
        </a:xfrm>
        <a:prstGeom prst="rect">
          <a:avLst/>
        </a:prstGeom>
        <a:ln w="12700" cap="flat">
          <a:noFill/>
          <a:miter lim="400000"/>
        </a:ln>
        <a:effectLst/>
      </xdr:spPr>
    </xdr:pic>
    <xdr:clientData/>
  </xdr:twoCellAnchor>
  <xdr:twoCellAnchor>
    <xdr:from>
      <xdr:col>1</xdr:col>
      <xdr:colOff>161925</xdr:colOff>
      <xdr:row>126</xdr:row>
      <xdr:rowOff>95250</xdr:rowOff>
    </xdr:from>
    <xdr:to>
      <xdr:col>2</xdr:col>
      <xdr:colOff>457200</xdr:colOff>
      <xdr:row>126</xdr:row>
      <xdr:rowOff>666750</xdr:rowOff>
    </xdr:to>
    <xdr:pic>
      <xdr:nvPicPr>
        <xdr:cNvPr id="100" name="image74.jpeg"/>
        <xdr:cNvPicPr/>
      </xdr:nvPicPr>
      <xdr:blipFill>
        <a:blip r:embed="rId75">
          <a:extLst/>
        </a:blip>
        <a:stretch>
          <a:fillRect/>
        </a:stretch>
      </xdr:blipFill>
      <xdr:spPr>
        <a:xfrm>
          <a:off x="873125" y="82214101"/>
          <a:ext cx="790575" cy="571501"/>
        </a:xfrm>
        <a:prstGeom prst="rect">
          <a:avLst/>
        </a:prstGeom>
        <a:ln w="12700" cap="flat">
          <a:noFill/>
          <a:miter lim="400000"/>
        </a:ln>
        <a:effectLst/>
      </xdr:spPr>
    </xdr:pic>
    <xdr:clientData/>
  </xdr:twoCellAnchor>
  <xdr:twoCellAnchor>
    <xdr:from>
      <xdr:col>1</xdr:col>
      <xdr:colOff>123825</xdr:colOff>
      <xdr:row>127</xdr:row>
      <xdr:rowOff>47625</xdr:rowOff>
    </xdr:from>
    <xdr:to>
      <xdr:col>2</xdr:col>
      <xdr:colOff>476250</xdr:colOff>
      <xdr:row>127</xdr:row>
      <xdr:rowOff>657225</xdr:rowOff>
    </xdr:to>
    <xdr:pic>
      <xdr:nvPicPr>
        <xdr:cNvPr id="101" name="image74.jpeg"/>
        <xdr:cNvPicPr/>
      </xdr:nvPicPr>
      <xdr:blipFill>
        <a:blip r:embed="rId75">
          <a:extLst/>
        </a:blip>
        <a:stretch>
          <a:fillRect/>
        </a:stretch>
      </xdr:blipFill>
      <xdr:spPr>
        <a:xfrm>
          <a:off x="835025" y="82918951"/>
          <a:ext cx="847725" cy="609601"/>
        </a:xfrm>
        <a:prstGeom prst="rect">
          <a:avLst/>
        </a:prstGeom>
        <a:ln w="12700" cap="flat">
          <a:noFill/>
          <a:miter lim="400000"/>
        </a:ln>
        <a:effectLst/>
      </xdr:spPr>
    </xdr:pic>
    <xdr:clientData/>
  </xdr:twoCellAnchor>
  <xdr:twoCellAnchor>
    <xdr:from>
      <xdr:col>1</xdr:col>
      <xdr:colOff>133350</xdr:colOff>
      <xdr:row>128</xdr:row>
      <xdr:rowOff>66675</xdr:rowOff>
    </xdr:from>
    <xdr:to>
      <xdr:col>2</xdr:col>
      <xdr:colOff>485775</xdr:colOff>
      <xdr:row>128</xdr:row>
      <xdr:rowOff>676275</xdr:rowOff>
    </xdr:to>
    <xdr:pic>
      <xdr:nvPicPr>
        <xdr:cNvPr id="102" name="image74.jpeg"/>
        <xdr:cNvPicPr/>
      </xdr:nvPicPr>
      <xdr:blipFill>
        <a:blip r:embed="rId75">
          <a:extLst/>
        </a:blip>
        <a:stretch>
          <a:fillRect/>
        </a:stretch>
      </xdr:blipFill>
      <xdr:spPr>
        <a:xfrm>
          <a:off x="844550" y="83690476"/>
          <a:ext cx="847725" cy="609601"/>
        </a:xfrm>
        <a:prstGeom prst="rect">
          <a:avLst/>
        </a:prstGeom>
        <a:ln w="12700" cap="flat">
          <a:noFill/>
          <a:miter lim="400000"/>
        </a:ln>
        <a:effectLst/>
      </xdr:spPr>
    </xdr:pic>
    <xdr:clientData/>
  </xdr:twoCellAnchor>
  <xdr:twoCellAnchor>
    <xdr:from>
      <xdr:col>1</xdr:col>
      <xdr:colOff>200025</xdr:colOff>
      <xdr:row>124</xdr:row>
      <xdr:rowOff>171450</xdr:rowOff>
    </xdr:from>
    <xdr:to>
      <xdr:col>2</xdr:col>
      <xdr:colOff>495300</xdr:colOff>
      <xdr:row>124</xdr:row>
      <xdr:rowOff>542925</xdr:rowOff>
    </xdr:to>
    <xdr:pic>
      <xdr:nvPicPr>
        <xdr:cNvPr id="103" name="image3.png"/>
        <xdr:cNvPicPr/>
      </xdr:nvPicPr>
      <xdr:blipFill>
        <a:blip r:embed="rId76">
          <a:extLst/>
        </a:blip>
        <a:stretch>
          <a:fillRect/>
        </a:stretch>
      </xdr:blipFill>
      <xdr:spPr>
        <a:xfrm>
          <a:off x="911225" y="81282554"/>
          <a:ext cx="790575" cy="371476"/>
        </a:xfrm>
        <a:prstGeom prst="rect">
          <a:avLst/>
        </a:prstGeom>
        <a:ln w="12700" cap="flat">
          <a:noFill/>
          <a:miter lim="400000"/>
        </a:ln>
        <a:effectLst/>
      </xdr:spPr>
    </xdr:pic>
    <xdr:clientData/>
  </xdr:twoCellAnchor>
  <xdr:twoCellAnchor>
    <xdr:from>
      <xdr:col>1</xdr:col>
      <xdr:colOff>133350</xdr:colOff>
      <xdr:row>130</xdr:row>
      <xdr:rowOff>114300</xdr:rowOff>
    </xdr:from>
    <xdr:to>
      <xdr:col>2</xdr:col>
      <xdr:colOff>438150</xdr:colOff>
      <xdr:row>130</xdr:row>
      <xdr:rowOff>695325</xdr:rowOff>
    </xdr:to>
    <xdr:pic>
      <xdr:nvPicPr>
        <xdr:cNvPr id="104" name="image3.jpeg"/>
        <xdr:cNvPicPr/>
      </xdr:nvPicPr>
      <xdr:blipFill>
        <a:blip r:embed="rId3">
          <a:extLst/>
        </a:blip>
        <a:stretch>
          <a:fillRect/>
        </a:stretch>
      </xdr:blipFill>
      <xdr:spPr>
        <a:xfrm>
          <a:off x="844550" y="84652501"/>
          <a:ext cx="800100" cy="581026"/>
        </a:xfrm>
        <a:prstGeom prst="rect">
          <a:avLst/>
        </a:prstGeom>
        <a:ln w="12700" cap="flat">
          <a:noFill/>
          <a:miter lim="400000"/>
        </a:ln>
        <a:effectLst/>
      </xdr:spPr>
    </xdr:pic>
    <xdr:clientData/>
  </xdr:twoCellAnchor>
  <xdr:twoCellAnchor>
    <xdr:from>
      <xdr:col>1</xdr:col>
      <xdr:colOff>123825</xdr:colOff>
      <xdr:row>131</xdr:row>
      <xdr:rowOff>57150</xdr:rowOff>
    </xdr:from>
    <xdr:to>
      <xdr:col>2</xdr:col>
      <xdr:colOff>438150</xdr:colOff>
      <xdr:row>131</xdr:row>
      <xdr:rowOff>628650</xdr:rowOff>
    </xdr:to>
    <xdr:pic>
      <xdr:nvPicPr>
        <xdr:cNvPr id="105" name="image4.jpeg"/>
        <xdr:cNvPicPr/>
      </xdr:nvPicPr>
      <xdr:blipFill>
        <a:blip r:embed="rId4">
          <a:extLst/>
        </a:blip>
        <a:stretch>
          <a:fillRect/>
        </a:stretch>
      </xdr:blipFill>
      <xdr:spPr>
        <a:xfrm>
          <a:off x="835025" y="85347826"/>
          <a:ext cx="809625" cy="571501"/>
        </a:xfrm>
        <a:prstGeom prst="rect">
          <a:avLst/>
        </a:prstGeom>
        <a:ln w="12700" cap="flat">
          <a:noFill/>
          <a:miter lim="400000"/>
        </a:ln>
        <a:effectLst/>
      </xdr:spPr>
    </xdr:pic>
    <xdr:clientData/>
  </xdr:twoCellAnchor>
  <xdr:twoCellAnchor>
    <xdr:from>
      <xdr:col>1</xdr:col>
      <xdr:colOff>152400</xdr:colOff>
      <xdr:row>137</xdr:row>
      <xdr:rowOff>85725</xdr:rowOff>
    </xdr:from>
    <xdr:to>
      <xdr:col>2</xdr:col>
      <xdr:colOff>457200</xdr:colOff>
      <xdr:row>137</xdr:row>
      <xdr:rowOff>657225</xdr:rowOff>
    </xdr:to>
    <xdr:pic>
      <xdr:nvPicPr>
        <xdr:cNvPr id="106" name="image75.jpeg"/>
        <xdr:cNvPicPr/>
      </xdr:nvPicPr>
      <xdr:blipFill>
        <a:blip r:embed="rId77">
          <a:extLst/>
        </a:blip>
        <a:stretch>
          <a:fillRect/>
        </a:stretch>
      </xdr:blipFill>
      <xdr:spPr>
        <a:xfrm>
          <a:off x="863600" y="88803497"/>
          <a:ext cx="800100" cy="571501"/>
        </a:xfrm>
        <a:prstGeom prst="rect">
          <a:avLst/>
        </a:prstGeom>
        <a:ln w="12700" cap="flat">
          <a:noFill/>
          <a:miter lim="400000"/>
        </a:ln>
        <a:effectLst/>
      </xdr:spPr>
    </xdr:pic>
    <xdr:clientData/>
  </xdr:twoCellAnchor>
  <xdr:twoCellAnchor>
    <xdr:from>
      <xdr:col>1</xdr:col>
      <xdr:colOff>104775</xdr:colOff>
      <xdr:row>136</xdr:row>
      <xdr:rowOff>66675</xdr:rowOff>
    </xdr:from>
    <xdr:to>
      <xdr:col>2</xdr:col>
      <xdr:colOff>438150</xdr:colOff>
      <xdr:row>136</xdr:row>
      <xdr:rowOff>666750</xdr:rowOff>
    </xdr:to>
    <xdr:pic>
      <xdr:nvPicPr>
        <xdr:cNvPr id="107" name="image76.jpeg"/>
        <xdr:cNvPicPr/>
      </xdr:nvPicPr>
      <xdr:blipFill>
        <a:blip r:embed="rId78">
          <a:extLst/>
        </a:blip>
        <a:stretch>
          <a:fillRect/>
        </a:stretch>
      </xdr:blipFill>
      <xdr:spPr>
        <a:xfrm>
          <a:off x="815975" y="88031972"/>
          <a:ext cx="828675" cy="600076"/>
        </a:xfrm>
        <a:prstGeom prst="rect">
          <a:avLst/>
        </a:prstGeom>
        <a:ln w="12700" cap="flat">
          <a:noFill/>
          <a:miter lim="400000"/>
        </a:ln>
        <a:effectLst/>
      </xdr:spPr>
    </xdr:pic>
    <xdr:clientData/>
  </xdr:twoCellAnchor>
  <xdr:twoCellAnchor>
    <xdr:from>
      <xdr:col>1</xdr:col>
      <xdr:colOff>161925</xdr:colOff>
      <xdr:row>139</xdr:row>
      <xdr:rowOff>104775</xdr:rowOff>
    </xdr:from>
    <xdr:to>
      <xdr:col>2</xdr:col>
      <xdr:colOff>485775</xdr:colOff>
      <xdr:row>139</xdr:row>
      <xdr:rowOff>676275</xdr:rowOff>
    </xdr:to>
    <xdr:pic>
      <xdr:nvPicPr>
        <xdr:cNvPr id="108" name="image77.jpeg"/>
        <xdr:cNvPicPr/>
      </xdr:nvPicPr>
      <xdr:blipFill>
        <a:blip r:embed="rId79">
          <a:extLst/>
        </a:blip>
        <a:stretch>
          <a:fillRect/>
        </a:stretch>
      </xdr:blipFill>
      <xdr:spPr>
        <a:xfrm>
          <a:off x="873125" y="89830293"/>
          <a:ext cx="819150" cy="571501"/>
        </a:xfrm>
        <a:prstGeom prst="rect">
          <a:avLst/>
        </a:prstGeom>
        <a:ln w="12700" cap="flat">
          <a:noFill/>
          <a:miter lim="400000"/>
        </a:ln>
        <a:effectLst/>
      </xdr:spPr>
    </xdr:pic>
    <xdr:clientData/>
  </xdr:twoCellAnchor>
  <xdr:twoCellAnchor>
    <xdr:from>
      <xdr:col>1</xdr:col>
      <xdr:colOff>161925</xdr:colOff>
      <xdr:row>140</xdr:row>
      <xdr:rowOff>66675</xdr:rowOff>
    </xdr:from>
    <xdr:to>
      <xdr:col>2</xdr:col>
      <xdr:colOff>533400</xdr:colOff>
      <xdr:row>140</xdr:row>
      <xdr:rowOff>685800</xdr:rowOff>
    </xdr:to>
    <xdr:pic>
      <xdr:nvPicPr>
        <xdr:cNvPr id="109" name="image78.jpeg"/>
        <xdr:cNvPicPr/>
      </xdr:nvPicPr>
      <xdr:blipFill>
        <a:blip r:embed="rId80">
          <a:extLst/>
        </a:blip>
        <a:stretch>
          <a:fillRect/>
        </a:stretch>
      </xdr:blipFill>
      <xdr:spPr>
        <a:xfrm>
          <a:off x="873125" y="90544668"/>
          <a:ext cx="866775" cy="619126"/>
        </a:xfrm>
        <a:prstGeom prst="rect">
          <a:avLst/>
        </a:prstGeom>
        <a:ln w="12700" cap="flat">
          <a:noFill/>
          <a:miter lim="400000"/>
        </a:ln>
        <a:effectLst/>
      </xdr:spPr>
    </xdr:pic>
    <xdr:clientData/>
  </xdr:twoCellAnchor>
  <xdr:twoCellAnchor>
    <xdr:from>
      <xdr:col>1</xdr:col>
      <xdr:colOff>161925</xdr:colOff>
      <xdr:row>141</xdr:row>
      <xdr:rowOff>161925</xdr:rowOff>
    </xdr:from>
    <xdr:to>
      <xdr:col>2</xdr:col>
      <xdr:colOff>438150</xdr:colOff>
      <xdr:row>141</xdr:row>
      <xdr:rowOff>695325</xdr:rowOff>
    </xdr:to>
    <xdr:pic>
      <xdr:nvPicPr>
        <xdr:cNvPr id="110" name="image79.jpeg"/>
        <xdr:cNvPicPr/>
      </xdr:nvPicPr>
      <xdr:blipFill>
        <a:blip r:embed="rId81">
          <a:extLst/>
        </a:blip>
        <a:stretch>
          <a:fillRect/>
        </a:stretch>
      </xdr:blipFill>
      <xdr:spPr>
        <a:xfrm>
          <a:off x="873125" y="91392393"/>
          <a:ext cx="771525" cy="533401"/>
        </a:xfrm>
        <a:prstGeom prst="rect">
          <a:avLst/>
        </a:prstGeom>
        <a:ln w="12700" cap="flat">
          <a:noFill/>
          <a:miter lim="400000"/>
        </a:ln>
        <a:effectLst/>
      </xdr:spPr>
    </xdr:pic>
    <xdr:clientData/>
  </xdr:twoCellAnchor>
  <xdr:twoCellAnchor>
    <xdr:from>
      <xdr:col>1</xdr:col>
      <xdr:colOff>219075</xdr:colOff>
      <xdr:row>143</xdr:row>
      <xdr:rowOff>190500</xdr:rowOff>
    </xdr:from>
    <xdr:to>
      <xdr:col>2</xdr:col>
      <xdr:colOff>371475</xdr:colOff>
      <xdr:row>143</xdr:row>
      <xdr:rowOff>619125</xdr:rowOff>
    </xdr:to>
    <xdr:pic>
      <xdr:nvPicPr>
        <xdr:cNvPr id="111" name="image80.jpeg"/>
        <xdr:cNvPicPr/>
      </xdr:nvPicPr>
      <xdr:blipFill>
        <a:blip r:embed="rId82">
          <a:extLst/>
        </a:blip>
        <a:stretch>
          <a:fillRect/>
        </a:stretch>
      </xdr:blipFill>
      <xdr:spPr>
        <a:xfrm>
          <a:off x="930275" y="92428714"/>
          <a:ext cx="647700" cy="428626"/>
        </a:xfrm>
        <a:prstGeom prst="rect">
          <a:avLst/>
        </a:prstGeom>
        <a:ln w="12700" cap="flat">
          <a:noFill/>
          <a:miter lim="400000"/>
        </a:ln>
        <a:effectLst/>
      </xdr:spPr>
    </xdr:pic>
    <xdr:clientData/>
  </xdr:twoCellAnchor>
  <xdr:twoCellAnchor>
    <xdr:from>
      <xdr:col>1</xdr:col>
      <xdr:colOff>142875</xdr:colOff>
      <xdr:row>144</xdr:row>
      <xdr:rowOff>66675</xdr:rowOff>
    </xdr:from>
    <xdr:to>
      <xdr:col>2</xdr:col>
      <xdr:colOff>476250</xdr:colOff>
      <xdr:row>144</xdr:row>
      <xdr:rowOff>657225</xdr:rowOff>
    </xdr:to>
    <xdr:pic>
      <xdr:nvPicPr>
        <xdr:cNvPr id="112" name="image81.jpeg"/>
        <xdr:cNvPicPr/>
      </xdr:nvPicPr>
      <xdr:blipFill>
        <a:blip r:embed="rId83">
          <a:extLst/>
        </a:blip>
        <a:stretch>
          <a:fillRect/>
        </a:stretch>
      </xdr:blipFill>
      <xdr:spPr>
        <a:xfrm>
          <a:off x="854075" y="93057364"/>
          <a:ext cx="828675" cy="590551"/>
        </a:xfrm>
        <a:prstGeom prst="rect">
          <a:avLst/>
        </a:prstGeom>
        <a:ln w="12700" cap="flat">
          <a:noFill/>
          <a:miter lim="400000"/>
        </a:ln>
        <a:effectLst/>
      </xdr:spPr>
    </xdr:pic>
    <xdr:clientData/>
  </xdr:twoCellAnchor>
  <xdr:twoCellAnchor>
    <xdr:from>
      <xdr:col>1</xdr:col>
      <xdr:colOff>428625</xdr:colOff>
      <xdr:row>149</xdr:row>
      <xdr:rowOff>180975</xdr:rowOff>
    </xdr:from>
    <xdr:to>
      <xdr:col>2</xdr:col>
      <xdr:colOff>314325</xdr:colOff>
      <xdr:row>149</xdr:row>
      <xdr:rowOff>628650</xdr:rowOff>
    </xdr:to>
    <xdr:pic>
      <xdr:nvPicPr>
        <xdr:cNvPr id="113" name="image4.png"/>
        <xdr:cNvPicPr/>
      </xdr:nvPicPr>
      <xdr:blipFill>
        <a:blip r:embed="rId84">
          <a:extLst/>
        </a:blip>
        <a:stretch>
          <a:fillRect/>
        </a:stretch>
      </xdr:blipFill>
      <xdr:spPr>
        <a:xfrm>
          <a:off x="1139825" y="96343489"/>
          <a:ext cx="381000" cy="447676"/>
        </a:xfrm>
        <a:prstGeom prst="rect">
          <a:avLst/>
        </a:prstGeom>
        <a:ln w="12700" cap="flat">
          <a:noFill/>
          <a:miter lim="400000"/>
        </a:ln>
        <a:effectLst/>
      </xdr:spPr>
    </xdr:pic>
    <xdr:clientData/>
  </xdr:twoCellAnchor>
  <xdr:twoCellAnchor>
    <xdr:from>
      <xdr:col>1</xdr:col>
      <xdr:colOff>95250</xdr:colOff>
      <xdr:row>146</xdr:row>
      <xdr:rowOff>66675</xdr:rowOff>
    </xdr:from>
    <xdr:to>
      <xdr:col>2</xdr:col>
      <xdr:colOff>428625</xdr:colOff>
      <xdr:row>146</xdr:row>
      <xdr:rowOff>647700</xdr:rowOff>
    </xdr:to>
    <xdr:pic>
      <xdr:nvPicPr>
        <xdr:cNvPr id="114" name="image82.jpeg"/>
        <xdr:cNvPicPr/>
      </xdr:nvPicPr>
      <xdr:blipFill>
        <a:blip r:embed="rId85">
          <a:extLst/>
        </a:blip>
        <a:stretch>
          <a:fillRect/>
        </a:stretch>
      </xdr:blipFill>
      <xdr:spPr>
        <a:xfrm>
          <a:off x="806450" y="93971764"/>
          <a:ext cx="828675" cy="581026"/>
        </a:xfrm>
        <a:prstGeom prst="rect">
          <a:avLst/>
        </a:prstGeom>
        <a:ln w="12700" cap="flat">
          <a:noFill/>
          <a:miter lim="400000"/>
        </a:ln>
        <a:effectLst/>
      </xdr:spPr>
    </xdr:pic>
    <xdr:clientData/>
  </xdr:twoCellAnchor>
  <xdr:twoCellAnchor>
    <xdr:from>
      <xdr:col>1</xdr:col>
      <xdr:colOff>152400</xdr:colOff>
      <xdr:row>148</xdr:row>
      <xdr:rowOff>142875</xdr:rowOff>
    </xdr:from>
    <xdr:to>
      <xdr:col>2</xdr:col>
      <xdr:colOff>381000</xdr:colOff>
      <xdr:row>148</xdr:row>
      <xdr:rowOff>647700</xdr:rowOff>
    </xdr:to>
    <xdr:pic>
      <xdr:nvPicPr>
        <xdr:cNvPr id="115" name="image83.jpeg"/>
        <xdr:cNvPicPr/>
      </xdr:nvPicPr>
      <xdr:blipFill>
        <a:blip r:embed="rId86">
          <a:extLst/>
        </a:blip>
        <a:stretch>
          <a:fillRect/>
        </a:stretch>
      </xdr:blipFill>
      <xdr:spPr>
        <a:xfrm>
          <a:off x="863600" y="95552914"/>
          <a:ext cx="723900" cy="504826"/>
        </a:xfrm>
        <a:prstGeom prst="rect">
          <a:avLst/>
        </a:prstGeom>
        <a:ln w="12700" cap="flat">
          <a:noFill/>
          <a:miter lim="400000"/>
        </a:ln>
        <a:effectLst/>
      </xdr:spPr>
    </xdr:pic>
    <xdr:clientData/>
  </xdr:twoCellAnchor>
  <xdr:twoCellAnchor>
    <xdr:from>
      <xdr:col>1</xdr:col>
      <xdr:colOff>228600</xdr:colOff>
      <xdr:row>147</xdr:row>
      <xdr:rowOff>114300</xdr:rowOff>
    </xdr:from>
    <xdr:to>
      <xdr:col>2</xdr:col>
      <xdr:colOff>428625</xdr:colOff>
      <xdr:row>147</xdr:row>
      <xdr:rowOff>600075</xdr:rowOff>
    </xdr:to>
    <xdr:pic>
      <xdr:nvPicPr>
        <xdr:cNvPr id="116" name="image84.jpeg"/>
        <xdr:cNvPicPr/>
      </xdr:nvPicPr>
      <xdr:blipFill>
        <a:blip r:embed="rId87">
          <a:extLst/>
        </a:blip>
        <a:stretch>
          <a:fillRect/>
        </a:stretch>
      </xdr:blipFill>
      <xdr:spPr>
        <a:xfrm>
          <a:off x="939800" y="94771864"/>
          <a:ext cx="695325" cy="485776"/>
        </a:xfrm>
        <a:prstGeom prst="rect">
          <a:avLst/>
        </a:prstGeom>
        <a:ln w="12700" cap="flat">
          <a:noFill/>
          <a:miter lim="400000"/>
        </a:ln>
        <a:effectLst/>
      </xdr:spPr>
    </xdr:pic>
    <xdr:clientData/>
  </xdr:twoCellAnchor>
  <xdr:twoCellAnchor>
    <xdr:from>
      <xdr:col>1</xdr:col>
      <xdr:colOff>228600</xdr:colOff>
      <xdr:row>150</xdr:row>
      <xdr:rowOff>142875</xdr:rowOff>
    </xdr:from>
    <xdr:to>
      <xdr:col>2</xdr:col>
      <xdr:colOff>371475</xdr:colOff>
      <xdr:row>150</xdr:row>
      <xdr:rowOff>590550</xdr:rowOff>
    </xdr:to>
    <xdr:pic>
      <xdr:nvPicPr>
        <xdr:cNvPr id="117" name="image85.jpeg"/>
        <xdr:cNvPicPr/>
      </xdr:nvPicPr>
      <xdr:blipFill>
        <a:blip r:embed="rId88">
          <a:extLst/>
        </a:blip>
        <a:stretch>
          <a:fillRect/>
        </a:stretch>
      </xdr:blipFill>
      <xdr:spPr>
        <a:xfrm>
          <a:off x="939800" y="97057864"/>
          <a:ext cx="638175" cy="447676"/>
        </a:xfrm>
        <a:prstGeom prst="rect">
          <a:avLst/>
        </a:prstGeom>
        <a:ln w="12700" cap="flat">
          <a:noFill/>
          <a:miter lim="400000"/>
        </a:ln>
        <a:effectLst/>
      </xdr:spPr>
    </xdr:pic>
    <xdr:clientData/>
  </xdr:twoCellAnchor>
  <xdr:twoCellAnchor>
    <xdr:from>
      <xdr:col>1</xdr:col>
      <xdr:colOff>200025</xdr:colOff>
      <xdr:row>151</xdr:row>
      <xdr:rowOff>152400</xdr:rowOff>
    </xdr:from>
    <xdr:to>
      <xdr:col>2</xdr:col>
      <xdr:colOff>342900</xdr:colOff>
      <xdr:row>151</xdr:row>
      <xdr:rowOff>600075</xdr:rowOff>
    </xdr:to>
    <xdr:pic>
      <xdr:nvPicPr>
        <xdr:cNvPr id="118" name="image85.jpeg"/>
        <xdr:cNvPicPr/>
      </xdr:nvPicPr>
      <xdr:blipFill>
        <a:blip r:embed="rId88">
          <a:extLst/>
        </a:blip>
        <a:stretch>
          <a:fillRect/>
        </a:stretch>
      </xdr:blipFill>
      <xdr:spPr>
        <a:xfrm>
          <a:off x="911225" y="97819864"/>
          <a:ext cx="638175" cy="447676"/>
        </a:xfrm>
        <a:prstGeom prst="rect">
          <a:avLst/>
        </a:prstGeom>
        <a:ln w="12700" cap="flat">
          <a:noFill/>
          <a:miter lim="400000"/>
        </a:ln>
        <a:effectLst/>
      </xdr:spPr>
    </xdr:pic>
    <xdr:clientData/>
  </xdr:twoCellAnchor>
  <xdr:twoCellAnchor>
    <xdr:from>
      <xdr:col>1</xdr:col>
      <xdr:colOff>171450</xdr:colOff>
      <xdr:row>152</xdr:row>
      <xdr:rowOff>133350</xdr:rowOff>
    </xdr:from>
    <xdr:to>
      <xdr:col>2</xdr:col>
      <xdr:colOff>333375</xdr:colOff>
      <xdr:row>152</xdr:row>
      <xdr:rowOff>581025</xdr:rowOff>
    </xdr:to>
    <xdr:pic>
      <xdr:nvPicPr>
        <xdr:cNvPr id="119" name="image85.jpeg"/>
        <xdr:cNvPicPr/>
      </xdr:nvPicPr>
      <xdr:blipFill>
        <a:blip r:embed="rId88">
          <a:extLst/>
        </a:blip>
        <a:stretch>
          <a:fillRect/>
        </a:stretch>
      </xdr:blipFill>
      <xdr:spPr>
        <a:xfrm>
          <a:off x="882650" y="98553289"/>
          <a:ext cx="657225" cy="447676"/>
        </a:xfrm>
        <a:prstGeom prst="rect">
          <a:avLst/>
        </a:prstGeom>
        <a:ln w="12700" cap="flat">
          <a:noFill/>
          <a:miter lim="400000"/>
        </a:ln>
        <a:effectLst/>
      </xdr:spPr>
    </xdr:pic>
    <xdr:clientData/>
  </xdr:twoCellAnchor>
  <xdr:twoCellAnchor>
    <xdr:from>
      <xdr:col>1</xdr:col>
      <xdr:colOff>114300</xdr:colOff>
      <xdr:row>132</xdr:row>
      <xdr:rowOff>95250</xdr:rowOff>
    </xdr:from>
    <xdr:to>
      <xdr:col>2</xdr:col>
      <xdr:colOff>485775</xdr:colOff>
      <xdr:row>132</xdr:row>
      <xdr:rowOff>704850</xdr:rowOff>
    </xdr:to>
    <xdr:pic>
      <xdr:nvPicPr>
        <xdr:cNvPr id="120" name="image86.jpeg"/>
        <xdr:cNvPicPr/>
      </xdr:nvPicPr>
      <xdr:blipFill>
        <a:blip r:embed="rId89">
          <a:extLst/>
        </a:blip>
        <a:stretch>
          <a:fillRect/>
        </a:stretch>
      </xdr:blipFill>
      <xdr:spPr>
        <a:xfrm>
          <a:off x="825500" y="86138401"/>
          <a:ext cx="866775" cy="609601"/>
        </a:xfrm>
        <a:prstGeom prst="rect">
          <a:avLst/>
        </a:prstGeom>
        <a:ln w="12700" cap="flat">
          <a:noFill/>
          <a:miter lim="400000"/>
        </a:ln>
        <a:effectLst/>
      </xdr:spPr>
    </xdr:pic>
    <xdr:clientData/>
  </xdr:twoCellAnchor>
  <xdr:twoCellAnchor>
    <xdr:from>
      <xdr:col>1</xdr:col>
      <xdr:colOff>85725</xdr:colOff>
      <xdr:row>133</xdr:row>
      <xdr:rowOff>28575</xdr:rowOff>
    </xdr:from>
    <xdr:to>
      <xdr:col>2</xdr:col>
      <xdr:colOff>552450</xdr:colOff>
      <xdr:row>133</xdr:row>
      <xdr:rowOff>704850</xdr:rowOff>
    </xdr:to>
    <xdr:pic>
      <xdr:nvPicPr>
        <xdr:cNvPr id="121" name="image87.jpeg"/>
        <xdr:cNvPicPr/>
      </xdr:nvPicPr>
      <xdr:blipFill>
        <a:blip r:embed="rId90">
          <a:extLst/>
        </a:blip>
        <a:stretch>
          <a:fillRect/>
        </a:stretch>
      </xdr:blipFill>
      <xdr:spPr>
        <a:xfrm>
          <a:off x="796925" y="86824201"/>
          <a:ext cx="962025" cy="676276"/>
        </a:xfrm>
        <a:prstGeom prst="rect">
          <a:avLst/>
        </a:prstGeom>
        <a:ln w="12700" cap="flat">
          <a:noFill/>
          <a:miter lim="400000"/>
        </a:ln>
        <a:effectLst/>
      </xdr:spPr>
    </xdr:pic>
    <xdr:clientData/>
  </xdr:twoCellAnchor>
  <xdr:twoCellAnchor>
    <xdr:from>
      <xdr:col>1</xdr:col>
      <xdr:colOff>123825</xdr:colOff>
      <xdr:row>122</xdr:row>
      <xdr:rowOff>76200</xdr:rowOff>
    </xdr:from>
    <xdr:to>
      <xdr:col>2</xdr:col>
      <xdr:colOff>533400</xdr:colOff>
      <xdr:row>122</xdr:row>
      <xdr:rowOff>714375</xdr:rowOff>
    </xdr:to>
    <xdr:pic>
      <xdr:nvPicPr>
        <xdr:cNvPr id="122" name="image71.jpeg"/>
        <xdr:cNvPicPr/>
      </xdr:nvPicPr>
      <xdr:blipFill>
        <a:blip r:embed="rId72">
          <a:extLst/>
        </a:blip>
        <a:stretch>
          <a:fillRect/>
        </a:stretch>
      </xdr:blipFill>
      <xdr:spPr>
        <a:xfrm>
          <a:off x="835025" y="80272904"/>
          <a:ext cx="904875" cy="638176"/>
        </a:xfrm>
        <a:prstGeom prst="rect">
          <a:avLst/>
        </a:prstGeom>
        <a:ln w="12700" cap="flat">
          <a:noFill/>
          <a:miter lim="400000"/>
        </a:ln>
        <a:effectLst/>
      </xdr:spPr>
    </xdr:pic>
    <xdr:clientData/>
  </xdr:twoCellAnchor>
</xdr:wsDr>
</file>

<file path=xl/drawings/drawing2.xml><?xml version="1.0" encoding="utf-8"?>
<xdr:wsDr xmlns:r="http://schemas.openxmlformats.org/officeDocument/2006/relationships" xmlns:a="http://schemas.openxmlformats.org/drawingml/2006/main" xmlns:xdr="http://schemas.openxmlformats.org/drawingml/2006/spreadsheetDrawing">
  <xdr:twoCellAnchor>
    <xdr:from>
      <xdr:col>1</xdr:col>
      <xdr:colOff>314325</xdr:colOff>
      <xdr:row>111</xdr:row>
      <xdr:rowOff>400050</xdr:rowOff>
    </xdr:from>
    <xdr:to>
      <xdr:col>2</xdr:col>
      <xdr:colOff>438150</xdr:colOff>
      <xdr:row>112</xdr:row>
      <xdr:rowOff>171450</xdr:rowOff>
    </xdr:to>
    <xdr:pic>
      <xdr:nvPicPr>
        <xdr:cNvPr id="124" name="image5.png"/>
        <xdr:cNvPicPr/>
      </xdr:nvPicPr>
      <xdr:blipFill>
        <a:blip r:embed="rId1">
          <a:extLst/>
        </a:blip>
        <a:stretch>
          <a:fillRect/>
        </a:stretch>
      </xdr:blipFill>
      <xdr:spPr>
        <a:xfrm>
          <a:off x="1089025" y="123587519"/>
          <a:ext cx="619125" cy="523876"/>
        </a:xfrm>
        <a:prstGeom prst="rect">
          <a:avLst/>
        </a:prstGeom>
        <a:ln w="12700" cap="flat">
          <a:noFill/>
          <a:miter lim="400000"/>
        </a:ln>
        <a:effectLst/>
      </xdr:spPr>
    </xdr:pic>
    <xdr:clientData/>
  </xdr:twoCellAnchor>
  <xdr:twoCellAnchor>
    <xdr:from>
      <xdr:col>1</xdr:col>
      <xdr:colOff>171450</xdr:colOff>
      <xdr:row>70</xdr:row>
      <xdr:rowOff>180975</xdr:rowOff>
    </xdr:from>
    <xdr:to>
      <xdr:col>2</xdr:col>
      <xdr:colOff>495300</xdr:colOff>
      <xdr:row>70</xdr:row>
      <xdr:rowOff>933450</xdr:rowOff>
    </xdr:to>
    <xdr:pic>
      <xdr:nvPicPr>
        <xdr:cNvPr id="125" name="image88.jpeg"/>
        <xdr:cNvPicPr/>
      </xdr:nvPicPr>
      <xdr:blipFill>
        <a:blip r:embed="rId2">
          <a:extLst/>
        </a:blip>
        <a:stretch>
          <a:fillRect/>
        </a:stretch>
      </xdr:blipFill>
      <xdr:spPr>
        <a:xfrm>
          <a:off x="946150" y="95145225"/>
          <a:ext cx="819150" cy="752475"/>
        </a:xfrm>
        <a:prstGeom prst="rect">
          <a:avLst/>
        </a:prstGeom>
        <a:ln w="12700" cap="flat">
          <a:noFill/>
          <a:miter lim="400000"/>
        </a:ln>
        <a:effectLst/>
      </xdr:spPr>
    </xdr:pic>
    <xdr:clientData/>
  </xdr:twoCellAnchor>
  <xdr:twoCellAnchor>
    <xdr:from>
      <xdr:col>1</xdr:col>
      <xdr:colOff>142875</xdr:colOff>
      <xdr:row>81</xdr:row>
      <xdr:rowOff>0</xdr:rowOff>
    </xdr:from>
    <xdr:to>
      <xdr:col>2</xdr:col>
      <xdr:colOff>476250</xdr:colOff>
      <xdr:row>81</xdr:row>
      <xdr:rowOff>533400</xdr:rowOff>
    </xdr:to>
    <xdr:pic>
      <xdr:nvPicPr>
        <xdr:cNvPr id="126" name="image89.jpeg"/>
        <xdr:cNvPicPr/>
      </xdr:nvPicPr>
      <xdr:blipFill>
        <a:blip r:embed="rId3">
          <a:extLst/>
        </a:blip>
        <a:stretch>
          <a:fillRect/>
        </a:stretch>
      </xdr:blipFill>
      <xdr:spPr>
        <a:xfrm>
          <a:off x="917575" y="106594275"/>
          <a:ext cx="828675" cy="533400"/>
        </a:xfrm>
        <a:prstGeom prst="rect">
          <a:avLst/>
        </a:prstGeom>
        <a:ln w="12700" cap="flat">
          <a:noFill/>
          <a:miter lim="400000"/>
        </a:ln>
        <a:effectLst/>
      </xdr:spPr>
    </xdr:pic>
    <xdr:clientData/>
  </xdr:twoCellAnchor>
  <xdr:twoCellAnchor>
    <xdr:from>
      <xdr:col>1</xdr:col>
      <xdr:colOff>390525</xdr:colOff>
      <xdr:row>113</xdr:row>
      <xdr:rowOff>333375</xdr:rowOff>
    </xdr:from>
    <xdr:to>
      <xdr:col>2</xdr:col>
      <xdr:colOff>304800</xdr:colOff>
      <xdr:row>114</xdr:row>
      <xdr:rowOff>180975</xdr:rowOff>
    </xdr:to>
    <xdr:pic>
      <xdr:nvPicPr>
        <xdr:cNvPr id="127" name="image6.png"/>
        <xdr:cNvPicPr/>
      </xdr:nvPicPr>
      <xdr:blipFill>
        <a:blip r:embed="rId4">
          <a:extLst/>
        </a:blip>
        <a:stretch>
          <a:fillRect/>
        </a:stretch>
      </xdr:blipFill>
      <xdr:spPr>
        <a:xfrm>
          <a:off x="1165225" y="124901969"/>
          <a:ext cx="409575" cy="476251"/>
        </a:xfrm>
        <a:prstGeom prst="rect">
          <a:avLst/>
        </a:prstGeom>
        <a:ln w="12700" cap="flat">
          <a:noFill/>
          <a:miter lim="400000"/>
        </a:ln>
        <a:effectLst/>
      </xdr:spPr>
    </xdr:pic>
    <xdr:clientData/>
  </xdr:twoCellAnchor>
  <xdr:twoCellAnchor>
    <xdr:from>
      <xdr:col>1</xdr:col>
      <xdr:colOff>361950</xdr:colOff>
      <xdr:row>112</xdr:row>
      <xdr:rowOff>276225</xdr:rowOff>
    </xdr:from>
    <xdr:to>
      <xdr:col>2</xdr:col>
      <xdr:colOff>333375</xdr:colOff>
      <xdr:row>113</xdr:row>
      <xdr:rowOff>180975</xdr:rowOff>
    </xdr:to>
    <xdr:pic>
      <xdr:nvPicPr>
        <xdr:cNvPr id="128" name="image5.png"/>
        <xdr:cNvPicPr/>
      </xdr:nvPicPr>
      <xdr:blipFill>
        <a:blip r:embed="rId1">
          <a:extLst/>
        </a:blip>
        <a:stretch>
          <a:fillRect/>
        </a:stretch>
      </xdr:blipFill>
      <xdr:spPr>
        <a:xfrm>
          <a:off x="1136650" y="124216169"/>
          <a:ext cx="466725" cy="533401"/>
        </a:xfrm>
        <a:prstGeom prst="rect">
          <a:avLst/>
        </a:prstGeom>
        <a:ln w="12700" cap="flat">
          <a:noFill/>
          <a:miter lim="400000"/>
        </a:ln>
        <a:effectLst/>
      </xdr:spPr>
    </xdr:pic>
    <xdr:clientData/>
  </xdr:twoCellAnchor>
  <xdr:twoCellAnchor>
    <xdr:from>
      <xdr:col>1</xdr:col>
      <xdr:colOff>180975</xdr:colOff>
      <xdr:row>108</xdr:row>
      <xdr:rowOff>409575</xdr:rowOff>
    </xdr:from>
    <xdr:to>
      <xdr:col>2</xdr:col>
      <xdr:colOff>409575</xdr:colOff>
      <xdr:row>109</xdr:row>
      <xdr:rowOff>247650</xdr:rowOff>
    </xdr:to>
    <xdr:pic>
      <xdr:nvPicPr>
        <xdr:cNvPr id="129" name="image90.jpeg"/>
        <xdr:cNvPicPr/>
      </xdr:nvPicPr>
      <xdr:blipFill>
        <a:blip r:embed="rId5">
          <a:extLst/>
        </a:blip>
        <a:stretch>
          <a:fillRect/>
        </a:stretch>
      </xdr:blipFill>
      <xdr:spPr>
        <a:xfrm>
          <a:off x="955675" y="121339619"/>
          <a:ext cx="723900" cy="590551"/>
        </a:xfrm>
        <a:prstGeom prst="rect">
          <a:avLst/>
        </a:prstGeom>
        <a:ln w="12700" cap="flat">
          <a:noFill/>
          <a:miter lim="400000"/>
        </a:ln>
        <a:effectLst/>
      </xdr:spPr>
    </xdr:pic>
    <xdr:clientData/>
  </xdr:twoCellAnchor>
  <xdr:twoCellAnchor>
    <xdr:from>
      <xdr:col>1</xdr:col>
      <xdr:colOff>180975</xdr:colOff>
      <xdr:row>110</xdr:row>
      <xdr:rowOff>419100</xdr:rowOff>
    </xdr:from>
    <xdr:to>
      <xdr:col>2</xdr:col>
      <xdr:colOff>390525</xdr:colOff>
      <xdr:row>111</xdr:row>
      <xdr:rowOff>238125</xdr:rowOff>
    </xdr:to>
    <xdr:pic>
      <xdr:nvPicPr>
        <xdr:cNvPr id="130" name="image91.jpeg"/>
        <xdr:cNvPicPr/>
      </xdr:nvPicPr>
      <xdr:blipFill>
        <a:blip r:embed="rId6">
          <a:extLst/>
        </a:blip>
        <a:stretch>
          <a:fillRect/>
        </a:stretch>
      </xdr:blipFill>
      <xdr:spPr>
        <a:xfrm>
          <a:off x="955675" y="122854094"/>
          <a:ext cx="704850" cy="571501"/>
        </a:xfrm>
        <a:prstGeom prst="rect">
          <a:avLst/>
        </a:prstGeom>
        <a:ln w="12700" cap="flat">
          <a:noFill/>
          <a:miter lim="400000"/>
        </a:ln>
        <a:effectLst/>
      </xdr:spPr>
    </xdr:pic>
    <xdr:clientData/>
  </xdr:twoCellAnchor>
  <xdr:twoCellAnchor>
    <xdr:from>
      <xdr:col>1</xdr:col>
      <xdr:colOff>295275</xdr:colOff>
      <xdr:row>106</xdr:row>
      <xdr:rowOff>209550</xdr:rowOff>
    </xdr:from>
    <xdr:to>
      <xdr:col>2</xdr:col>
      <xdr:colOff>352425</xdr:colOff>
      <xdr:row>107</xdr:row>
      <xdr:rowOff>114300</xdr:rowOff>
    </xdr:to>
    <xdr:pic>
      <xdr:nvPicPr>
        <xdr:cNvPr id="131" name="image92.jpeg"/>
        <xdr:cNvPicPr/>
      </xdr:nvPicPr>
      <xdr:blipFill>
        <a:blip r:embed="rId7">
          <a:extLst/>
        </a:blip>
        <a:stretch>
          <a:fillRect/>
        </a:stretch>
      </xdr:blipFill>
      <xdr:spPr>
        <a:xfrm>
          <a:off x="1069975" y="120015644"/>
          <a:ext cx="552450" cy="466726"/>
        </a:xfrm>
        <a:prstGeom prst="rect">
          <a:avLst/>
        </a:prstGeom>
        <a:ln w="12700" cap="flat">
          <a:noFill/>
          <a:miter lim="400000"/>
        </a:ln>
        <a:effectLst/>
      </xdr:spPr>
    </xdr:pic>
    <xdr:clientData/>
  </xdr:twoCellAnchor>
  <xdr:twoCellAnchor>
    <xdr:from>
      <xdr:col>1</xdr:col>
      <xdr:colOff>161925</xdr:colOff>
      <xdr:row>103</xdr:row>
      <xdr:rowOff>238125</xdr:rowOff>
    </xdr:from>
    <xdr:to>
      <xdr:col>2</xdr:col>
      <xdr:colOff>438150</xdr:colOff>
      <xdr:row>104</xdr:row>
      <xdr:rowOff>104775</xdr:rowOff>
    </xdr:to>
    <xdr:pic>
      <xdr:nvPicPr>
        <xdr:cNvPr id="132" name="image93.jpeg"/>
        <xdr:cNvPicPr/>
      </xdr:nvPicPr>
      <xdr:blipFill>
        <a:blip r:embed="rId8">
          <a:extLst/>
        </a:blip>
        <a:stretch>
          <a:fillRect/>
        </a:stretch>
      </xdr:blipFill>
      <xdr:spPr>
        <a:xfrm>
          <a:off x="936625" y="118329719"/>
          <a:ext cx="771525" cy="457201"/>
        </a:xfrm>
        <a:prstGeom prst="rect">
          <a:avLst/>
        </a:prstGeom>
        <a:ln w="12700" cap="flat">
          <a:noFill/>
          <a:miter lim="400000"/>
        </a:ln>
        <a:effectLst/>
      </xdr:spPr>
    </xdr:pic>
    <xdr:clientData/>
  </xdr:twoCellAnchor>
  <xdr:twoCellAnchor>
    <xdr:from>
      <xdr:col>1</xdr:col>
      <xdr:colOff>57150</xdr:colOff>
      <xdr:row>78</xdr:row>
      <xdr:rowOff>952500</xdr:rowOff>
    </xdr:from>
    <xdr:to>
      <xdr:col>2</xdr:col>
      <xdr:colOff>552450</xdr:colOff>
      <xdr:row>79</xdr:row>
      <xdr:rowOff>76200</xdr:rowOff>
    </xdr:to>
    <xdr:pic>
      <xdr:nvPicPr>
        <xdr:cNvPr id="133" name="image94.jpeg"/>
        <xdr:cNvPicPr/>
      </xdr:nvPicPr>
      <xdr:blipFill>
        <a:blip r:embed="rId9">
          <a:extLst/>
        </a:blip>
        <a:stretch>
          <a:fillRect/>
        </a:stretch>
      </xdr:blipFill>
      <xdr:spPr>
        <a:xfrm>
          <a:off x="831850" y="105403650"/>
          <a:ext cx="990600" cy="257175"/>
        </a:xfrm>
        <a:prstGeom prst="rect">
          <a:avLst/>
        </a:prstGeom>
        <a:ln w="12700" cap="flat">
          <a:noFill/>
          <a:miter lim="400000"/>
        </a:ln>
        <a:effectLst/>
      </xdr:spPr>
    </xdr:pic>
    <xdr:clientData/>
  </xdr:twoCellAnchor>
  <xdr:twoCellAnchor>
    <xdr:from>
      <xdr:col>1</xdr:col>
      <xdr:colOff>57150</xdr:colOff>
      <xdr:row>13</xdr:row>
      <xdr:rowOff>485775</xdr:rowOff>
    </xdr:from>
    <xdr:to>
      <xdr:col>2</xdr:col>
      <xdr:colOff>533400</xdr:colOff>
      <xdr:row>13</xdr:row>
      <xdr:rowOff>1095375</xdr:rowOff>
    </xdr:to>
    <xdr:pic>
      <xdr:nvPicPr>
        <xdr:cNvPr id="134" name="image95.jpeg"/>
        <xdr:cNvPicPr/>
      </xdr:nvPicPr>
      <xdr:blipFill>
        <a:blip r:embed="rId10">
          <a:extLst/>
        </a:blip>
        <a:stretch>
          <a:fillRect/>
        </a:stretch>
      </xdr:blipFill>
      <xdr:spPr>
        <a:xfrm>
          <a:off x="831850" y="16363950"/>
          <a:ext cx="971550" cy="609600"/>
        </a:xfrm>
        <a:prstGeom prst="rect">
          <a:avLst/>
        </a:prstGeom>
        <a:ln w="12700" cap="flat">
          <a:noFill/>
          <a:miter lim="400000"/>
        </a:ln>
        <a:effectLst/>
      </xdr:spPr>
    </xdr:pic>
    <xdr:clientData/>
  </xdr:twoCellAnchor>
  <xdr:twoCellAnchor>
    <xdr:from>
      <xdr:col>1</xdr:col>
      <xdr:colOff>161925</xdr:colOff>
      <xdr:row>79</xdr:row>
      <xdr:rowOff>276225</xdr:rowOff>
    </xdr:from>
    <xdr:to>
      <xdr:col>2</xdr:col>
      <xdr:colOff>352425</xdr:colOff>
      <xdr:row>80</xdr:row>
      <xdr:rowOff>304800</xdr:rowOff>
    </xdr:to>
    <xdr:pic>
      <xdr:nvPicPr>
        <xdr:cNvPr id="135" name="image96.jpeg"/>
        <xdr:cNvPicPr/>
      </xdr:nvPicPr>
      <xdr:blipFill>
        <a:blip r:embed="rId11">
          <a:extLst/>
        </a:blip>
        <a:stretch>
          <a:fillRect/>
        </a:stretch>
      </xdr:blipFill>
      <xdr:spPr>
        <a:xfrm>
          <a:off x="936625" y="105860850"/>
          <a:ext cx="685800" cy="390525"/>
        </a:xfrm>
        <a:prstGeom prst="rect">
          <a:avLst/>
        </a:prstGeom>
        <a:ln w="12700" cap="flat">
          <a:noFill/>
          <a:miter lim="400000"/>
        </a:ln>
        <a:effectLst/>
      </xdr:spPr>
    </xdr:pic>
    <xdr:clientData/>
  </xdr:twoCellAnchor>
  <xdr:twoCellAnchor>
    <xdr:from>
      <xdr:col>1</xdr:col>
      <xdr:colOff>85725</xdr:colOff>
      <xdr:row>84</xdr:row>
      <xdr:rowOff>828675</xdr:rowOff>
    </xdr:from>
    <xdr:to>
      <xdr:col>2</xdr:col>
      <xdr:colOff>438150</xdr:colOff>
      <xdr:row>86</xdr:row>
      <xdr:rowOff>38100</xdr:rowOff>
    </xdr:to>
    <xdr:pic>
      <xdr:nvPicPr>
        <xdr:cNvPr id="136" name="image97.jpeg"/>
        <xdr:cNvPicPr/>
      </xdr:nvPicPr>
      <xdr:blipFill>
        <a:blip r:embed="rId12">
          <a:extLst/>
        </a:blip>
        <a:stretch>
          <a:fillRect/>
        </a:stretch>
      </xdr:blipFill>
      <xdr:spPr>
        <a:xfrm>
          <a:off x="860425" y="110175675"/>
          <a:ext cx="847725" cy="342900"/>
        </a:xfrm>
        <a:prstGeom prst="rect">
          <a:avLst/>
        </a:prstGeom>
        <a:ln w="12700" cap="flat">
          <a:noFill/>
          <a:miter lim="400000"/>
        </a:ln>
        <a:effectLst/>
      </xdr:spPr>
    </xdr:pic>
    <xdr:clientData/>
  </xdr:twoCellAnchor>
  <xdr:twoCellAnchor>
    <xdr:from>
      <xdr:col>1</xdr:col>
      <xdr:colOff>266700</xdr:colOff>
      <xdr:row>144</xdr:row>
      <xdr:rowOff>428625</xdr:rowOff>
    </xdr:from>
    <xdr:to>
      <xdr:col>2</xdr:col>
      <xdr:colOff>390525</xdr:colOff>
      <xdr:row>145</xdr:row>
      <xdr:rowOff>447675</xdr:rowOff>
    </xdr:to>
    <xdr:pic>
      <xdr:nvPicPr>
        <xdr:cNvPr id="137" name="image98.jpeg"/>
        <xdr:cNvPicPr/>
      </xdr:nvPicPr>
      <xdr:blipFill>
        <a:blip r:embed="rId13">
          <a:extLst/>
        </a:blip>
        <a:stretch>
          <a:fillRect/>
        </a:stretch>
      </xdr:blipFill>
      <xdr:spPr>
        <a:xfrm>
          <a:off x="1041400" y="145447394"/>
          <a:ext cx="619125" cy="771526"/>
        </a:xfrm>
        <a:prstGeom prst="rect">
          <a:avLst/>
        </a:prstGeom>
        <a:ln w="12700" cap="flat">
          <a:noFill/>
          <a:miter lim="400000"/>
        </a:ln>
        <a:effectLst/>
      </xdr:spPr>
    </xdr:pic>
    <xdr:clientData/>
  </xdr:twoCellAnchor>
  <xdr:twoCellAnchor>
    <xdr:from>
      <xdr:col>1</xdr:col>
      <xdr:colOff>219075</xdr:colOff>
      <xdr:row>128</xdr:row>
      <xdr:rowOff>581025</xdr:rowOff>
    </xdr:from>
    <xdr:to>
      <xdr:col>2</xdr:col>
      <xdr:colOff>295275</xdr:colOff>
      <xdr:row>130</xdr:row>
      <xdr:rowOff>219075</xdr:rowOff>
    </xdr:to>
    <xdr:pic>
      <xdr:nvPicPr>
        <xdr:cNvPr id="138" name="image99.jpeg"/>
        <xdr:cNvPicPr/>
      </xdr:nvPicPr>
      <xdr:blipFill>
        <a:blip r:embed="rId14">
          <a:extLst/>
        </a:blip>
        <a:stretch>
          <a:fillRect/>
        </a:stretch>
      </xdr:blipFill>
      <xdr:spPr>
        <a:xfrm>
          <a:off x="993775" y="134179319"/>
          <a:ext cx="571500" cy="457201"/>
        </a:xfrm>
        <a:prstGeom prst="rect">
          <a:avLst/>
        </a:prstGeom>
        <a:ln w="12700" cap="flat">
          <a:noFill/>
          <a:miter lim="400000"/>
        </a:ln>
        <a:effectLst/>
      </xdr:spPr>
    </xdr:pic>
    <xdr:clientData/>
  </xdr:twoCellAnchor>
  <xdr:twoCellAnchor>
    <xdr:from>
      <xdr:col>1</xdr:col>
      <xdr:colOff>47625</xdr:colOff>
      <xdr:row>131</xdr:row>
      <xdr:rowOff>552450</xdr:rowOff>
    </xdr:from>
    <xdr:to>
      <xdr:col>2</xdr:col>
      <xdr:colOff>400050</xdr:colOff>
      <xdr:row>132</xdr:row>
      <xdr:rowOff>200025</xdr:rowOff>
    </xdr:to>
    <xdr:pic>
      <xdr:nvPicPr>
        <xdr:cNvPr id="139" name="image7.png"/>
        <xdr:cNvPicPr/>
      </xdr:nvPicPr>
      <xdr:blipFill>
        <a:blip r:embed="rId15">
          <a:extLst/>
        </a:blip>
        <a:stretch>
          <a:fillRect/>
        </a:stretch>
      </xdr:blipFill>
      <xdr:spPr>
        <a:xfrm>
          <a:off x="822325" y="135722369"/>
          <a:ext cx="847725" cy="466726"/>
        </a:xfrm>
        <a:prstGeom prst="rect">
          <a:avLst/>
        </a:prstGeom>
        <a:ln w="12700" cap="flat">
          <a:noFill/>
          <a:miter lim="400000"/>
        </a:ln>
        <a:effectLst/>
      </xdr:spPr>
    </xdr:pic>
    <xdr:clientData/>
  </xdr:twoCellAnchor>
  <xdr:twoCellAnchor>
    <xdr:from>
      <xdr:col>1</xdr:col>
      <xdr:colOff>123825</xdr:colOff>
      <xdr:row>40</xdr:row>
      <xdr:rowOff>95250</xdr:rowOff>
    </xdr:from>
    <xdr:to>
      <xdr:col>2</xdr:col>
      <xdr:colOff>400050</xdr:colOff>
      <xdr:row>40</xdr:row>
      <xdr:rowOff>762000</xdr:rowOff>
    </xdr:to>
    <xdr:pic>
      <xdr:nvPicPr>
        <xdr:cNvPr id="140" name="image100.jpeg"/>
        <xdr:cNvPicPr/>
      </xdr:nvPicPr>
      <xdr:blipFill>
        <a:blip r:embed="rId16">
          <a:extLst/>
        </a:blip>
        <a:stretch>
          <a:fillRect/>
        </a:stretch>
      </xdr:blipFill>
      <xdr:spPr>
        <a:xfrm>
          <a:off x="898525" y="54102000"/>
          <a:ext cx="771525" cy="666750"/>
        </a:xfrm>
        <a:prstGeom prst="rect">
          <a:avLst/>
        </a:prstGeom>
        <a:ln w="12700" cap="flat">
          <a:noFill/>
          <a:miter lim="400000"/>
        </a:ln>
        <a:effectLst/>
      </xdr:spPr>
    </xdr:pic>
    <xdr:clientData/>
  </xdr:twoCellAnchor>
  <xdr:twoCellAnchor>
    <xdr:from>
      <xdr:col>1</xdr:col>
      <xdr:colOff>28576</xdr:colOff>
      <xdr:row>78</xdr:row>
      <xdr:rowOff>171450</xdr:rowOff>
    </xdr:from>
    <xdr:to>
      <xdr:col>2</xdr:col>
      <xdr:colOff>561976</xdr:colOff>
      <xdr:row>78</xdr:row>
      <xdr:rowOff>495300</xdr:rowOff>
    </xdr:to>
    <xdr:pic>
      <xdr:nvPicPr>
        <xdr:cNvPr id="141" name="image101.jpeg"/>
        <xdr:cNvPicPr/>
      </xdr:nvPicPr>
      <xdr:blipFill>
        <a:blip r:embed="rId17">
          <a:extLst/>
        </a:blip>
        <a:stretch>
          <a:fillRect/>
        </a:stretch>
      </xdr:blipFill>
      <xdr:spPr>
        <a:xfrm>
          <a:off x="803276" y="104622600"/>
          <a:ext cx="1028701" cy="323850"/>
        </a:xfrm>
        <a:prstGeom prst="rect">
          <a:avLst/>
        </a:prstGeom>
        <a:ln w="12700" cap="flat">
          <a:noFill/>
          <a:miter lim="400000"/>
        </a:ln>
        <a:effectLst/>
      </xdr:spPr>
    </xdr:pic>
    <xdr:clientData/>
  </xdr:twoCellAnchor>
  <xdr:twoCellAnchor>
    <xdr:from>
      <xdr:col>1</xdr:col>
      <xdr:colOff>161925</xdr:colOff>
      <xdr:row>104</xdr:row>
      <xdr:rowOff>228600</xdr:rowOff>
    </xdr:from>
    <xdr:to>
      <xdr:col>2</xdr:col>
      <xdr:colOff>438150</xdr:colOff>
      <xdr:row>105</xdr:row>
      <xdr:rowOff>114300</xdr:rowOff>
    </xdr:to>
    <xdr:pic>
      <xdr:nvPicPr>
        <xdr:cNvPr id="142" name="image93.jpeg"/>
        <xdr:cNvPicPr/>
      </xdr:nvPicPr>
      <xdr:blipFill>
        <a:blip r:embed="rId8">
          <a:extLst/>
        </a:blip>
        <a:stretch>
          <a:fillRect/>
        </a:stretch>
      </xdr:blipFill>
      <xdr:spPr>
        <a:xfrm>
          <a:off x="936625" y="118910744"/>
          <a:ext cx="771525" cy="447676"/>
        </a:xfrm>
        <a:prstGeom prst="rect">
          <a:avLst/>
        </a:prstGeom>
        <a:ln w="12700" cap="flat">
          <a:noFill/>
          <a:miter lim="400000"/>
        </a:ln>
        <a:effectLst/>
      </xdr:spPr>
    </xdr:pic>
    <xdr:clientData/>
  </xdr:twoCellAnchor>
  <xdr:twoCellAnchor>
    <xdr:from>
      <xdr:col>1</xdr:col>
      <xdr:colOff>171450</xdr:colOff>
      <xdr:row>105</xdr:row>
      <xdr:rowOff>228600</xdr:rowOff>
    </xdr:from>
    <xdr:to>
      <xdr:col>2</xdr:col>
      <xdr:colOff>447675</xdr:colOff>
      <xdr:row>106</xdr:row>
      <xdr:rowOff>114300</xdr:rowOff>
    </xdr:to>
    <xdr:pic>
      <xdr:nvPicPr>
        <xdr:cNvPr id="143" name="image93.jpeg"/>
        <xdr:cNvPicPr/>
      </xdr:nvPicPr>
      <xdr:blipFill>
        <a:blip r:embed="rId8">
          <a:extLst/>
        </a:blip>
        <a:stretch>
          <a:fillRect/>
        </a:stretch>
      </xdr:blipFill>
      <xdr:spPr>
        <a:xfrm>
          <a:off x="946150" y="119472719"/>
          <a:ext cx="771525" cy="447676"/>
        </a:xfrm>
        <a:prstGeom prst="rect">
          <a:avLst/>
        </a:prstGeom>
        <a:ln w="12700" cap="flat">
          <a:noFill/>
          <a:miter lim="400000"/>
        </a:ln>
        <a:effectLst/>
      </xdr:spPr>
    </xdr:pic>
    <xdr:clientData/>
  </xdr:twoCellAnchor>
  <xdr:twoCellAnchor>
    <xdr:from>
      <xdr:col>1</xdr:col>
      <xdr:colOff>352425</xdr:colOff>
      <xdr:row>109</xdr:row>
      <xdr:rowOff>438150</xdr:rowOff>
    </xdr:from>
    <xdr:to>
      <xdr:col>2</xdr:col>
      <xdr:colOff>323850</xdr:colOff>
      <xdr:row>110</xdr:row>
      <xdr:rowOff>266700</xdr:rowOff>
    </xdr:to>
    <xdr:pic>
      <xdr:nvPicPr>
        <xdr:cNvPr id="144" name="image102.jpeg"/>
        <xdr:cNvPicPr/>
      </xdr:nvPicPr>
      <xdr:blipFill>
        <a:blip r:embed="rId18">
          <a:extLst/>
        </a:blip>
        <a:stretch>
          <a:fillRect/>
        </a:stretch>
      </xdr:blipFill>
      <xdr:spPr>
        <a:xfrm>
          <a:off x="1127125" y="122120669"/>
          <a:ext cx="466725" cy="581026"/>
        </a:xfrm>
        <a:prstGeom prst="rect">
          <a:avLst/>
        </a:prstGeom>
        <a:ln w="12700" cap="flat">
          <a:noFill/>
          <a:miter lim="400000"/>
        </a:ln>
        <a:effectLst/>
      </xdr:spPr>
    </xdr:pic>
    <xdr:clientData/>
  </xdr:twoCellAnchor>
  <xdr:twoCellAnchor>
    <xdr:from>
      <xdr:col>1</xdr:col>
      <xdr:colOff>333375</xdr:colOff>
      <xdr:row>107</xdr:row>
      <xdr:rowOff>238125</xdr:rowOff>
    </xdr:from>
    <xdr:to>
      <xdr:col>2</xdr:col>
      <xdr:colOff>333375</xdr:colOff>
      <xdr:row>108</xdr:row>
      <xdr:rowOff>247650</xdr:rowOff>
    </xdr:to>
    <xdr:pic>
      <xdr:nvPicPr>
        <xdr:cNvPr id="145" name="image103.jpeg"/>
        <xdr:cNvPicPr/>
      </xdr:nvPicPr>
      <xdr:blipFill>
        <a:blip r:embed="rId19">
          <a:extLst/>
        </a:blip>
        <a:stretch>
          <a:fillRect/>
        </a:stretch>
      </xdr:blipFill>
      <xdr:spPr>
        <a:xfrm>
          <a:off x="1108075" y="120606194"/>
          <a:ext cx="495300" cy="571501"/>
        </a:xfrm>
        <a:prstGeom prst="rect">
          <a:avLst/>
        </a:prstGeom>
        <a:ln w="12700" cap="flat">
          <a:noFill/>
          <a:miter lim="400000"/>
        </a:ln>
        <a:effectLst/>
      </xdr:spPr>
    </xdr:pic>
    <xdr:clientData/>
  </xdr:twoCellAnchor>
  <xdr:twoCellAnchor>
    <xdr:from>
      <xdr:col>1</xdr:col>
      <xdr:colOff>352425</xdr:colOff>
      <xdr:row>114</xdr:row>
      <xdr:rowOff>304800</xdr:rowOff>
    </xdr:from>
    <xdr:to>
      <xdr:col>2</xdr:col>
      <xdr:colOff>266700</xdr:colOff>
      <xdr:row>115</xdr:row>
      <xdr:rowOff>133350</xdr:rowOff>
    </xdr:to>
    <xdr:pic>
      <xdr:nvPicPr>
        <xdr:cNvPr id="146" name="image6.png"/>
        <xdr:cNvPicPr/>
      </xdr:nvPicPr>
      <xdr:blipFill>
        <a:blip r:embed="rId4">
          <a:extLst/>
        </a:blip>
        <a:stretch>
          <a:fillRect/>
        </a:stretch>
      </xdr:blipFill>
      <xdr:spPr>
        <a:xfrm>
          <a:off x="1127125" y="125502044"/>
          <a:ext cx="409575" cy="457201"/>
        </a:xfrm>
        <a:prstGeom prst="rect">
          <a:avLst/>
        </a:prstGeom>
        <a:ln w="12700" cap="flat">
          <a:noFill/>
          <a:miter lim="400000"/>
        </a:ln>
        <a:effectLst/>
      </xdr:spPr>
    </xdr:pic>
    <xdr:clientData/>
  </xdr:twoCellAnchor>
  <xdr:twoCellAnchor>
    <xdr:from>
      <xdr:col>1</xdr:col>
      <xdr:colOff>323850</xdr:colOff>
      <xdr:row>115</xdr:row>
      <xdr:rowOff>266700</xdr:rowOff>
    </xdr:from>
    <xdr:to>
      <xdr:col>2</xdr:col>
      <xdr:colOff>323850</xdr:colOff>
      <xdr:row>116</xdr:row>
      <xdr:rowOff>95250</xdr:rowOff>
    </xdr:to>
    <xdr:pic>
      <xdr:nvPicPr>
        <xdr:cNvPr id="147" name="image104.jpeg"/>
        <xdr:cNvPicPr/>
      </xdr:nvPicPr>
      <xdr:blipFill>
        <a:blip r:embed="rId20">
          <a:extLst/>
        </a:blip>
        <a:stretch>
          <a:fillRect/>
        </a:stretch>
      </xdr:blipFill>
      <xdr:spPr>
        <a:xfrm>
          <a:off x="1098550" y="126092594"/>
          <a:ext cx="495300" cy="457201"/>
        </a:xfrm>
        <a:prstGeom prst="rect">
          <a:avLst/>
        </a:prstGeom>
        <a:ln w="12700" cap="flat">
          <a:noFill/>
          <a:miter lim="400000"/>
        </a:ln>
        <a:effectLst/>
      </xdr:spPr>
    </xdr:pic>
    <xdr:clientData/>
  </xdr:twoCellAnchor>
  <xdr:twoCellAnchor>
    <xdr:from>
      <xdr:col>1</xdr:col>
      <xdr:colOff>152400</xdr:colOff>
      <xdr:row>130</xdr:row>
      <xdr:rowOff>428625</xdr:rowOff>
    </xdr:from>
    <xdr:to>
      <xdr:col>2</xdr:col>
      <xdr:colOff>409575</xdr:colOff>
      <xdr:row>131</xdr:row>
      <xdr:rowOff>381000</xdr:rowOff>
    </xdr:to>
    <xdr:pic>
      <xdr:nvPicPr>
        <xdr:cNvPr id="148" name="image105.jpeg"/>
        <xdr:cNvPicPr/>
      </xdr:nvPicPr>
      <xdr:blipFill>
        <a:blip r:embed="rId21">
          <a:extLst/>
        </a:blip>
        <a:stretch>
          <a:fillRect/>
        </a:stretch>
      </xdr:blipFill>
      <xdr:spPr>
        <a:xfrm>
          <a:off x="927100" y="134846069"/>
          <a:ext cx="752475" cy="704851"/>
        </a:xfrm>
        <a:prstGeom prst="rect">
          <a:avLst/>
        </a:prstGeom>
        <a:ln w="12700" cap="flat">
          <a:noFill/>
          <a:miter lim="400000"/>
        </a:ln>
        <a:effectLst/>
      </xdr:spPr>
    </xdr:pic>
    <xdr:clientData/>
  </xdr:twoCellAnchor>
  <xdr:twoCellAnchor>
    <xdr:from>
      <xdr:col>1</xdr:col>
      <xdr:colOff>123825</xdr:colOff>
      <xdr:row>82</xdr:row>
      <xdr:rowOff>0</xdr:rowOff>
    </xdr:from>
    <xdr:to>
      <xdr:col>2</xdr:col>
      <xdr:colOff>438150</xdr:colOff>
      <xdr:row>82</xdr:row>
      <xdr:rowOff>533400</xdr:rowOff>
    </xdr:to>
    <xdr:pic>
      <xdr:nvPicPr>
        <xdr:cNvPr id="149" name="image106.jpeg"/>
        <xdr:cNvPicPr/>
      </xdr:nvPicPr>
      <xdr:blipFill>
        <a:blip r:embed="rId22">
          <a:extLst/>
        </a:blip>
        <a:stretch>
          <a:fillRect/>
        </a:stretch>
      </xdr:blipFill>
      <xdr:spPr>
        <a:xfrm>
          <a:off x="898525" y="107565825"/>
          <a:ext cx="809625" cy="533400"/>
        </a:xfrm>
        <a:prstGeom prst="rect">
          <a:avLst/>
        </a:prstGeom>
        <a:ln w="12700" cap="flat">
          <a:noFill/>
          <a:miter lim="400000"/>
        </a:ln>
        <a:effectLst/>
      </xdr:spPr>
    </xdr:pic>
    <xdr:clientData/>
  </xdr:twoCellAnchor>
  <xdr:twoCellAnchor>
    <xdr:from>
      <xdr:col>1</xdr:col>
      <xdr:colOff>133350</xdr:colOff>
      <xdr:row>82</xdr:row>
      <xdr:rowOff>790575</xdr:rowOff>
    </xdr:from>
    <xdr:to>
      <xdr:col>2</xdr:col>
      <xdr:colOff>390525</xdr:colOff>
      <xdr:row>83</xdr:row>
      <xdr:rowOff>523875</xdr:rowOff>
    </xdr:to>
    <xdr:pic>
      <xdr:nvPicPr>
        <xdr:cNvPr id="150" name="image107.jpeg"/>
        <xdr:cNvPicPr/>
      </xdr:nvPicPr>
      <xdr:blipFill>
        <a:blip r:embed="rId23">
          <a:extLst/>
        </a:blip>
        <a:stretch>
          <a:fillRect/>
        </a:stretch>
      </xdr:blipFill>
      <xdr:spPr>
        <a:xfrm>
          <a:off x="908050" y="108356400"/>
          <a:ext cx="752475" cy="704850"/>
        </a:xfrm>
        <a:prstGeom prst="rect">
          <a:avLst/>
        </a:prstGeom>
        <a:ln w="12700" cap="flat">
          <a:noFill/>
          <a:miter lim="400000"/>
        </a:ln>
        <a:effectLst/>
      </xdr:spPr>
    </xdr:pic>
    <xdr:clientData/>
  </xdr:twoCellAnchor>
  <xdr:twoCellAnchor>
    <xdr:from>
      <xdr:col>1</xdr:col>
      <xdr:colOff>85725</xdr:colOff>
      <xdr:row>83</xdr:row>
      <xdr:rowOff>685800</xdr:rowOff>
    </xdr:from>
    <xdr:to>
      <xdr:col>2</xdr:col>
      <xdr:colOff>466725</xdr:colOff>
      <xdr:row>84</xdr:row>
      <xdr:rowOff>695325</xdr:rowOff>
    </xdr:to>
    <xdr:pic>
      <xdr:nvPicPr>
        <xdr:cNvPr id="151" name="image108.jpeg"/>
        <xdr:cNvPicPr/>
      </xdr:nvPicPr>
      <xdr:blipFill>
        <a:blip r:embed="rId24">
          <a:extLst/>
        </a:blip>
        <a:stretch>
          <a:fillRect/>
        </a:stretch>
      </xdr:blipFill>
      <xdr:spPr>
        <a:xfrm>
          <a:off x="860425" y="109223175"/>
          <a:ext cx="876300" cy="819150"/>
        </a:xfrm>
        <a:prstGeom prst="rect">
          <a:avLst/>
        </a:prstGeom>
        <a:ln w="12700" cap="flat">
          <a:noFill/>
          <a:miter lim="400000"/>
        </a:ln>
        <a:effectLst/>
      </xdr:spPr>
    </xdr:pic>
    <xdr:clientData/>
  </xdr:twoCellAnchor>
  <xdr:twoCellAnchor>
    <xdr:from>
      <xdr:col>1</xdr:col>
      <xdr:colOff>66675</xdr:colOff>
      <xdr:row>57</xdr:row>
      <xdr:rowOff>266700</xdr:rowOff>
    </xdr:from>
    <xdr:to>
      <xdr:col>2</xdr:col>
      <xdr:colOff>547130</xdr:colOff>
      <xdr:row>57</xdr:row>
      <xdr:rowOff>1162050</xdr:rowOff>
    </xdr:to>
    <xdr:pic>
      <xdr:nvPicPr>
        <xdr:cNvPr id="152" name="image109.jpeg"/>
        <xdr:cNvPicPr/>
      </xdr:nvPicPr>
      <xdr:blipFill>
        <a:blip r:embed="rId25">
          <a:extLst/>
        </a:blip>
        <a:stretch>
          <a:fillRect/>
        </a:stretch>
      </xdr:blipFill>
      <xdr:spPr>
        <a:xfrm>
          <a:off x="841375" y="76695300"/>
          <a:ext cx="975755" cy="895350"/>
        </a:xfrm>
        <a:prstGeom prst="rect">
          <a:avLst/>
        </a:prstGeom>
        <a:ln w="12700" cap="flat">
          <a:noFill/>
          <a:miter lim="400000"/>
        </a:ln>
        <a:effectLst/>
      </xdr:spPr>
    </xdr:pic>
    <xdr:clientData/>
  </xdr:twoCellAnchor>
  <xdr:twoCellAnchor>
    <xdr:from>
      <xdr:col>1</xdr:col>
      <xdr:colOff>85725</xdr:colOff>
      <xdr:row>41</xdr:row>
      <xdr:rowOff>76200</xdr:rowOff>
    </xdr:from>
    <xdr:to>
      <xdr:col>2</xdr:col>
      <xdr:colOff>485775</xdr:colOff>
      <xdr:row>41</xdr:row>
      <xdr:rowOff>781050</xdr:rowOff>
    </xdr:to>
    <xdr:pic>
      <xdr:nvPicPr>
        <xdr:cNvPr id="153" name="image110.jpeg"/>
        <xdr:cNvPicPr/>
      </xdr:nvPicPr>
      <xdr:blipFill>
        <a:blip r:embed="rId26">
          <a:extLst/>
        </a:blip>
        <a:stretch>
          <a:fillRect/>
        </a:stretch>
      </xdr:blipFill>
      <xdr:spPr>
        <a:xfrm>
          <a:off x="860425" y="55054500"/>
          <a:ext cx="895350" cy="704850"/>
        </a:xfrm>
        <a:prstGeom prst="rect">
          <a:avLst/>
        </a:prstGeom>
        <a:ln w="12700" cap="flat">
          <a:noFill/>
          <a:miter lim="400000"/>
        </a:ln>
        <a:effectLst/>
      </xdr:spPr>
    </xdr:pic>
    <xdr:clientData/>
  </xdr:twoCellAnchor>
  <xdr:twoCellAnchor>
    <xdr:from>
      <xdr:col>1</xdr:col>
      <xdr:colOff>161925</xdr:colOff>
      <xdr:row>67</xdr:row>
      <xdr:rowOff>1581150</xdr:rowOff>
    </xdr:from>
    <xdr:to>
      <xdr:col>2</xdr:col>
      <xdr:colOff>476250</xdr:colOff>
      <xdr:row>68</xdr:row>
      <xdr:rowOff>828675</xdr:rowOff>
    </xdr:to>
    <xdr:pic>
      <xdr:nvPicPr>
        <xdr:cNvPr id="154" name="image111.jpeg"/>
        <xdr:cNvPicPr/>
      </xdr:nvPicPr>
      <xdr:blipFill>
        <a:blip r:embed="rId27">
          <a:extLst/>
        </a:blip>
        <a:stretch>
          <a:fillRect/>
        </a:stretch>
      </xdr:blipFill>
      <xdr:spPr>
        <a:xfrm>
          <a:off x="936625" y="92659200"/>
          <a:ext cx="809625" cy="866775"/>
        </a:xfrm>
        <a:prstGeom prst="rect">
          <a:avLst/>
        </a:prstGeom>
        <a:ln w="12700" cap="flat">
          <a:noFill/>
          <a:miter lim="400000"/>
        </a:ln>
        <a:effectLst/>
      </xdr:spPr>
    </xdr:pic>
    <xdr:clientData/>
  </xdr:twoCellAnchor>
  <xdr:twoCellAnchor>
    <xdr:from>
      <xdr:col>1</xdr:col>
      <xdr:colOff>76200</xdr:colOff>
      <xdr:row>93</xdr:row>
      <xdr:rowOff>19050</xdr:rowOff>
    </xdr:from>
    <xdr:to>
      <xdr:col>2</xdr:col>
      <xdr:colOff>542925</xdr:colOff>
      <xdr:row>94</xdr:row>
      <xdr:rowOff>628650</xdr:rowOff>
    </xdr:to>
    <xdr:pic>
      <xdr:nvPicPr>
        <xdr:cNvPr id="155" name="image112.jpeg"/>
        <xdr:cNvPicPr/>
      </xdr:nvPicPr>
      <xdr:blipFill>
        <a:blip r:embed="rId28">
          <a:extLst/>
        </a:blip>
        <a:stretch>
          <a:fillRect/>
        </a:stretch>
      </xdr:blipFill>
      <xdr:spPr>
        <a:xfrm>
          <a:off x="850900" y="112623600"/>
          <a:ext cx="962025" cy="838200"/>
        </a:xfrm>
        <a:prstGeom prst="rect">
          <a:avLst/>
        </a:prstGeom>
        <a:ln w="12700" cap="flat">
          <a:noFill/>
          <a:miter lim="400000"/>
        </a:ln>
        <a:effectLst/>
      </xdr:spPr>
    </xdr:pic>
    <xdr:clientData/>
  </xdr:twoCellAnchor>
  <xdr:twoCellAnchor>
    <xdr:from>
      <xdr:col>1</xdr:col>
      <xdr:colOff>76200</xdr:colOff>
      <xdr:row>10</xdr:row>
      <xdr:rowOff>285750</xdr:rowOff>
    </xdr:from>
    <xdr:to>
      <xdr:col>2</xdr:col>
      <xdr:colOff>523875</xdr:colOff>
      <xdr:row>10</xdr:row>
      <xdr:rowOff>847725</xdr:rowOff>
    </xdr:to>
    <xdr:pic>
      <xdr:nvPicPr>
        <xdr:cNvPr id="156" name="image113.jpeg"/>
        <xdr:cNvPicPr/>
      </xdr:nvPicPr>
      <xdr:blipFill>
        <a:blip r:embed="rId29">
          <a:extLst/>
        </a:blip>
        <a:stretch>
          <a:fillRect/>
        </a:stretch>
      </xdr:blipFill>
      <xdr:spPr>
        <a:xfrm>
          <a:off x="850900" y="12439650"/>
          <a:ext cx="942975" cy="561975"/>
        </a:xfrm>
        <a:prstGeom prst="rect">
          <a:avLst/>
        </a:prstGeom>
        <a:ln w="12700" cap="flat">
          <a:noFill/>
          <a:miter lim="400000"/>
        </a:ln>
        <a:effectLst/>
      </xdr:spPr>
    </xdr:pic>
    <xdr:clientData/>
  </xdr:twoCellAnchor>
  <xdr:twoCellAnchor>
    <xdr:from>
      <xdr:col>1</xdr:col>
      <xdr:colOff>123825</xdr:colOff>
      <xdr:row>39</xdr:row>
      <xdr:rowOff>142875</xdr:rowOff>
    </xdr:from>
    <xdr:to>
      <xdr:col>2</xdr:col>
      <xdr:colOff>466725</xdr:colOff>
      <xdr:row>39</xdr:row>
      <xdr:rowOff>876300</xdr:rowOff>
    </xdr:to>
    <xdr:pic>
      <xdr:nvPicPr>
        <xdr:cNvPr id="157" name="image114.jpeg"/>
        <xdr:cNvPicPr/>
      </xdr:nvPicPr>
      <xdr:blipFill>
        <a:blip r:embed="rId30">
          <a:extLst/>
        </a:blip>
        <a:stretch>
          <a:fillRect/>
        </a:stretch>
      </xdr:blipFill>
      <xdr:spPr>
        <a:xfrm>
          <a:off x="898525" y="53016150"/>
          <a:ext cx="838200" cy="733425"/>
        </a:xfrm>
        <a:prstGeom prst="rect">
          <a:avLst/>
        </a:prstGeom>
        <a:ln w="12700" cap="flat">
          <a:noFill/>
          <a:miter lim="400000"/>
        </a:ln>
        <a:effectLst/>
      </xdr:spPr>
    </xdr:pic>
    <xdr:clientData/>
  </xdr:twoCellAnchor>
  <xdr:twoCellAnchor>
    <xdr:from>
      <xdr:col>1</xdr:col>
      <xdr:colOff>133350</xdr:colOff>
      <xdr:row>29</xdr:row>
      <xdr:rowOff>76200</xdr:rowOff>
    </xdr:from>
    <xdr:to>
      <xdr:col>2</xdr:col>
      <xdr:colOff>476250</xdr:colOff>
      <xdr:row>29</xdr:row>
      <xdr:rowOff>923925</xdr:rowOff>
    </xdr:to>
    <xdr:pic>
      <xdr:nvPicPr>
        <xdr:cNvPr id="158" name="image114.jpeg"/>
        <xdr:cNvPicPr/>
      </xdr:nvPicPr>
      <xdr:blipFill>
        <a:blip r:embed="rId30">
          <a:extLst/>
        </a:blip>
        <a:stretch>
          <a:fillRect/>
        </a:stretch>
      </xdr:blipFill>
      <xdr:spPr>
        <a:xfrm>
          <a:off x="908050" y="38538150"/>
          <a:ext cx="838200" cy="847725"/>
        </a:xfrm>
        <a:prstGeom prst="rect">
          <a:avLst/>
        </a:prstGeom>
        <a:ln w="12700" cap="flat">
          <a:noFill/>
          <a:miter lim="400000"/>
        </a:ln>
        <a:effectLst/>
      </xdr:spPr>
    </xdr:pic>
    <xdr:clientData/>
  </xdr:twoCellAnchor>
  <xdr:twoCellAnchor>
    <xdr:from>
      <xdr:col>1</xdr:col>
      <xdr:colOff>171450</xdr:colOff>
      <xdr:row>28</xdr:row>
      <xdr:rowOff>238125</xdr:rowOff>
    </xdr:from>
    <xdr:to>
      <xdr:col>2</xdr:col>
      <xdr:colOff>390525</xdr:colOff>
      <xdr:row>28</xdr:row>
      <xdr:rowOff>942975</xdr:rowOff>
    </xdr:to>
    <xdr:pic>
      <xdr:nvPicPr>
        <xdr:cNvPr id="159" name="image115.jpeg"/>
        <xdr:cNvPicPr/>
      </xdr:nvPicPr>
      <xdr:blipFill>
        <a:blip r:embed="rId31">
          <a:extLst/>
        </a:blip>
        <a:stretch>
          <a:fillRect/>
        </a:stretch>
      </xdr:blipFill>
      <xdr:spPr>
        <a:xfrm>
          <a:off x="946150" y="37566600"/>
          <a:ext cx="714375" cy="704850"/>
        </a:xfrm>
        <a:prstGeom prst="rect">
          <a:avLst/>
        </a:prstGeom>
        <a:ln w="12700" cap="flat">
          <a:noFill/>
          <a:miter lim="400000"/>
        </a:ln>
        <a:effectLst/>
      </xdr:spPr>
    </xdr:pic>
    <xdr:clientData/>
  </xdr:twoCellAnchor>
  <xdr:twoCellAnchor>
    <xdr:from>
      <xdr:col>1</xdr:col>
      <xdr:colOff>180975</xdr:colOff>
      <xdr:row>38</xdr:row>
      <xdr:rowOff>161925</xdr:rowOff>
    </xdr:from>
    <xdr:to>
      <xdr:col>2</xdr:col>
      <xdr:colOff>400050</xdr:colOff>
      <xdr:row>38</xdr:row>
      <xdr:rowOff>866775</xdr:rowOff>
    </xdr:to>
    <xdr:pic>
      <xdr:nvPicPr>
        <xdr:cNvPr id="160" name="image115.jpeg"/>
        <xdr:cNvPicPr/>
      </xdr:nvPicPr>
      <xdr:blipFill>
        <a:blip r:embed="rId31">
          <a:extLst/>
        </a:blip>
        <a:stretch>
          <a:fillRect/>
        </a:stretch>
      </xdr:blipFill>
      <xdr:spPr>
        <a:xfrm>
          <a:off x="955675" y="51901725"/>
          <a:ext cx="714375" cy="704850"/>
        </a:xfrm>
        <a:prstGeom prst="rect">
          <a:avLst/>
        </a:prstGeom>
        <a:ln w="12700" cap="flat">
          <a:noFill/>
          <a:miter lim="400000"/>
        </a:ln>
        <a:effectLst/>
      </xdr:spPr>
    </xdr:pic>
    <xdr:clientData/>
  </xdr:twoCellAnchor>
  <xdr:twoCellAnchor>
    <xdr:from>
      <xdr:col>1</xdr:col>
      <xdr:colOff>66675</xdr:colOff>
      <xdr:row>76</xdr:row>
      <xdr:rowOff>228600</xdr:rowOff>
    </xdr:from>
    <xdr:to>
      <xdr:col>2</xdr:col>
      <xdr:colOff>542925</xdr:colOff>
      <xdr:row>76</xdr:row>
      <xdr:rowOff>542925</xdr:rowOff>
    </xdr:to>
    <xdr:pic>
      <xdr:nvPicPr>
        <xdr:cNvPr id="161" name="image116.jpeg"/>
        <xdr:cNvPicPr/>
      </xdr:nvPicPr>
      <xdr:blipFill>
        <a:blip r:embed="rId32">
          <a:extLst/>
        </a:blip>
        <a:stretch>
          <a:fillRect/>
        </a:stretch>
      </xdr:blipFill>
      <xdr:spPr>
        <a:xfrm>
          <a:off x="841375" y="102250875"/>
          <a:ext cx="971550" cy="314325"/>
        </a:xfrm>
        <a:prstGeom prst="rect">
          <a:avLst/>
        </a:prstGeom>
        <a:ln w="12700" cap="flat">
          <a:noFill/>
          <a:miter lim="400000"/>
        </a:ln>
        <a:effectLst/>
      </xdr:spPr>
    </xdr:pic>
    <xdr:clientData/>
  </xdr:twoCellAnchor>
  <xdr:twoCellAnchor>
    <xdr:from>
      <xdr:col>1</xdr:col>
      <xdr:colOff>133350</xdr:colOff>
      <xdr:row>4</xdr:row>
      <xdr:rowOff>542925</xdr:rowOff>
    </xdr:from>
    <xdr:to>
      <xdr:col>2</xdr:col>
      <xdr:colOff>495300</xdr:colOff>
      <xdr:row>4</xdr:row>
      <xdr:rowOff>962025</xdr:rowOff>
    </xdr:to>
    <xdr:pic>
      <xdr:nvPicPr>
        <xdr:cNvPr id="162" name="image117.jpeg"/>
        <xdr:cNvPicPr/>
      </xdr:nvPicPr>
      <xdr:blipFill>
        <a:blip r:embed="rId33">
          <a:extLst/>
        </a:blip>
        <a:stretch>
          <a:fillRect/>
        </a:stretch>
      </xdr:blipFill>
      <xdr:spPr>
        <a:xfrm>
          <a:off x="908050" y="3790950"/>
          <a:ext cx="857250" cy="419100"/>
        </a:xfrm>
        <a:prstGeom prst="rect">
          <a:avLst/>
        </a:prstGeom>
        <a:ln w="12700" cap="flat">
          <a:noFill/>
          <a:miter lim="400000"/>
        </a:ln>
        <a:effectLst/>
      </xdr:spPr>
    </xdr:pic>
    <xdr:clientData/>
  </xdr:twoCellAnchor>
  <xdr:twoCellAnchor>
    <xdr:from>
      <xdr:col>1</xdr:col>
      <xdr:colOff>152400</xdr:colOff>
      <xdr:row>133</xdr:row>
      <xdr:rowOff>476250</xdr:rowOff>
    </xdr:from>
    <xdr:to>
      <xdr:col>2</xdr:col>
      <xdr:colOff>333375</xdr:colOff>
      <xdr:row>134</xdr:row>
      <xdr:rowOff>209550</xdr:rowOff>
    </xdr:to>
    <xdr:pic>
      <xdr:nvPicPr>
        <xdr:cNvPr id="163" name="image8.png"/>
        <xdr:cNvPicPr/>
      </xdr:nvPicPr>
      <xdr:blipFill>
        <a:blip r:embed="rId34">
          <a:extLst/>
        </a:blip>
        <a:stretch>
          <a:fillRect/>
        </a:stretch>
      </xdr:blipFill>
      <xdr:spPr>
        <a:xfrm>
          <a:off x="927100" y="137217794"/>
          <a:ext cx="676275" cy="485776"/>
        </a:xfrm>
        <a:prstGeom prst="rect">
          <a:avLst/>
        </a:prstGeom>
        <a:ln w="12700" cap="flat">
          <a:noFill/>
          <a:miter lim="400000"/>
        </a:ln>
        <a:effectLst/>
      </xdr:spPr>
    </xdr:pic>
    <xdr:clientData/>
  </xdr:twoCellAnchor>
  <xdr:twoCellAnchor>
    <xdr:from>
      <xdr:col>1</xdr:col>
      <xdr:colOff>161925</xdr:colOff>
      <xdr:row>134</xdr:row>
      <xdr:rowOff>523875</xdr:rowOff>
    </xdr:from>
    <xdr:to>
      <xdr:col>2</xdr:col>
      <xdr:colOff>333375</xdr:colOff>
      <xdr:row>135</xdr:row>
      <xdr:rowOff>257175</xdr:rowOff>
    </xdr:to>
    <xdr:pic>
      <xdr:nvPicPr>
        <xdr:cNvPr id="164" name="image9.png"/>
        <xdr:cNvPicPr/>
      </xdr:nvPicPr>
      <xdr:blipFill>
        <a:blip r:embed="rId35">
          <a:extLst/>
        </a:blip>
        <a:stretch>
          <a:fillRect/>
        </a:stretch>
      </xdr:blipFill>
      <xdr:spPr>
        <a:xfrm>
          <a:off x="936625" y="138017894"/>
          <a:ext cx="666750" cy="485776"/>
        </a:xfrm>
        <a:prstGeom prst="rect">
          <a:avLst/>
        </a:prstGeom>
        <a:ln w="12700" cap="flat">
          <a:noFill/>
          <a:miter lim="400000"/>
        </a:ln>
        <a:effectLst/>
      </xdr:spPr>
    </xdr:pic>
    <xdr:clientData/>
  </xdr:twoCellAnchor>
  <xdr:twoCellAnchor>
    <xdr:from>
      <xdr:col>1</xdr:col>
      <xdr:colOff>152400</xdr:colOff>
      <xdr:row>135</xdr:row>
      <xdr:rowOff>476250</xdr:rowOff>
    </xdr:from>
    <xdr:to>
      <xdr:col>2</xdr:col>
      <xdr:colOff>333375</xdr:colOff>
      <xdr:row>136</xdr:row>
      <xdr:rowOff>209550</xdr:rowOff>
    </xdr:to>
    <xdr:pic>
      <xdr:nvPicPr>
        <xdr:cNvPr id="165" name="image8.png"/>
        <xdr:cNvPicPr/>
      </xdr:nvPicPr>
      <xdr:blipFill>
        <a:blip r:embed="rId34">
          <a:extLst/>
        </a:blip>
        <a:stretch>
          <a:fillRect/>
        </a:stretch>
      </xdr:blipFill>
      <xdr:spPr>
        <a:xfrm>
          <a:off x="927100" y="138722744"/>
          <a:ext cx="676275" cy="485776"/>
        </a:xfrm>
        <a:prstGeom prst="rect">
          <a:avLst/>
        </a:prstGeom>
        <a:ln w="12700" cap="flat">
          <a:noFill/>
          <a:miter lim="400000"/>
        </a:ln>
        <a:effectLst/>
      </xdr:spPr>
    </xdr:pic>
    <xdr:clientData/>
  </xdr:twoCellAnchor>
  <xdr:twoCellAnchor>
    <xdr:from>
      <xdr:col>1</xdr:col>
      <xdr:colOff>76200</xdr:colOff>
      <xdr:row>136</xdr:row>
      <xdr:rowOff>390525</xdr:rowOff>
    </xdr:from>
    <xdr:to>
      <xdr:col>2</xdr:col>
      <xdr:colOff>352425</xdr:colOff>
      <xdr:row>137</xdr:row>
      <xdr:rowOff>104775</xdr:rowOff>
    </xdr:to>
    <xdr:pic>
      <xdr:nvPicPr>
        <xdr:cNvPr id="166" name="image10.png"/>
        <xdr:cNvPicPr/>
      </xdr:nvPicPr>
      <xdr:blipFill>
        <a:blip r:embed="rId36">
          <a:extLst/>
        </a:blip>
        <a:stretch>
          <a:fillRect/>
        </a:stretch>
      </xdr:blipFill>
      <xdr:spPr>
        <a:xfrm>
          <a:off x="850900" y="139389494"/>
          <a:ext cx="771525" cy="466726"/>
        </a:xfrm>
        <a:prstGeom prst="rect">
          <a:avLst/>
        </a:prstGeom>
        <a:ln w="12700" cap="flat">
          <a:noFill/>
          <a:miter lim="400000"/>
        </a:ln>
        <a:effectLst/>
      </xdr:spPr>
    </xdr:pic>
    <xdr:clientData/>
  </xdr:twoCellAnchor>
  <xdr:twoCellAnchor>
    <xdr:from>
      <xdr:col>1</xdr:col>
      <xdr:colOff>95250</xdr:colOff>
      <xdr:row>141</xdr:row>
      <xdr:rowOff>466725</xdr:rowOff>
    </xdr:from>
    <xdr:to>
      <xdr:col>2</xdr:col>
      <xdr:colOff>333375</xdr:colOff>
      <xdr:row>142</xdr:row>
      <xdr:rowOff>209550</xdr:rowOff>
    </xdr:to>
    <xdr:pic>
      <xdr:nvPicPr>
        <xdr:cNvPr id="167" name="image11.png"/>
        <xdr:cNvPicPr/>
      </xdr:nvPicPr>
      <xdr:blipFill>
        <a:blip r:embed="rId37">
          <a:extLst/>
        </a:blip>
        <a:stretch>
          <a:fillRect/>
        </a:stretch>
      </xdr:blipFill>
      <xdr:spPr>
        <a:xfrm>
          <a:off x="869950" y="143228069"/>
          <a:ext cx="733425" cy="495301"/>
        </a:xfrm>
        <a:prstGeom prst="rect">
          <a:avLst/>
        </a:prstGeom>
        <a:ln w="12700" cap="flat">
          <a:noFill/>
          <a:miter lim="400000"/>
        </a:ln>
        <a:effectLst/>
      </xdr:spPr>
    </xdr:pic>
    <xdr:clientData/>
  </xdr:twoCellAnchor>
  <xdr:twoCellAnchor>
    <xdr:from>
      <xdr:col>1</xdr:col>
      <xdr:colOff>95250</xdr:colOff>
      <xdr:row>142</xdr:row>
      <xdr:rowOff>438150</xdr:rowOff>
    </xdr:from>
    <xdr:to>
      <xdr:col>2</xdr:col>
      <xdr:colOff>333375</xdr:colOff>
      <xdr:row>143</xdr:row>
      <xdr:rowOff>209550</xdr:rowOff>
    </xdr:to>
    <xdr:pic>
      <xdr:nvPicPr>
        <xdr:cNvPr id="168" name="image11.png"/>
        <xdr:cNvPicPr/>
      </xdr:nvPicPr>
      <xdr:blipFill>
        <a:blip r:embed="rId37">
          <a:extLst/>
        </a:blip>
        <a:stretch>
          <a:fillRect/>
        </a:stretch>
      </xdr:blipFill>
      <xdr:spPr>
        <a:xfrm>
          <a:off x="869950" y="143951969"/>
          <a:ext cx="733425" cy="523876"/>
        </a:xfrm>
        <a:prstGeom prst="rect">
          <a:avLst/>
        </a:prstGeom>
        <a:ln w="12700" cap="flat">
          <a:noFill/>
          <a:miter lim="400000"/>
        </a:ln>
        <a:effectLst/>
      </xdr:spPr>
    </xdr:pic>
    <xdr:clientData/>
  </xdr:twoCellAnchor>
  <xdr:twoCellAnchor>
    <xdr:from>
      <xdr:col>1</xdr:col>
      <xdr:colOff>152400</xdr:colOff>
      <xdr:row>132</xdr:row>
      <xdr:rowOff>400050</xdr:rowOff>
    </xdr:from>
    <xdr:to>
      <xdr:col>2</xdr:col>
      <xdr:colOff>285750</xdr:colOff>
      <xdr:row>133</xdr:row>
      <xdr:rowOff>171450</xdr:rowOff>
    </xdr:to>
    <xdr:pic>
      <xdr:nvPicPr>
        <xdr:cNvPr id="169" name="image118.jpeg"/>
        <xdr:cNvPicPr/>
      </xdr:nvPicPr>
      <xdr:blipFill>
        <a:blip r:embed="rId38">
          <a:extLst/>
        </a:blip>
        <a:stretch>
          <a:fillRect/>
        </a:stretch>
      </xdr:blipFill>
      <xdr:spPr>
        <a:xfrm>
          <a:off x="927100" y="136389119"/>
          <a:ext cx="628650" cy="523876"/>
        </a:xfrm>
        <a:prstGeom prst="rect">
          <a:avLst/>
        </a:prstGeom>
        <a:ln w="12700" cap="flat">
          <a:noFill/>
          <a:miter lim="400000"/>
        </a:ln>
        <a:effectLst/>
      </xdr:spPr>
    </xdr:pic>
    <xdr:clientData/>
  </xdr:twoCellAnchor>
  <xdr:twoCellAnchor>
    <xdr:from>
      <xdr:col>1</xdr:col>
      <xdr:colOff>142875</xdr:colOff>
      <xdr:row>138</xdr:row>
      <xdr:rowOff>438150</xdr:rowOff>
    </xdr:from>
    <xdr:to>
      <xdr:col>2</xdr:col>
      <xdr:colOff>238125</xdr:colOff>
      <xdr:row>139</xdr:row>
      <xdr:rowOff>152400</xdr:rowOff>
    </xdr:to>
    <xdr:pic>
      <xdr:nvPicPr>
        <xdr:cNvPr id="170" name="image12.png"/>
        <xdr:cNvPicPr/>
      </xdr:nvPicPr>
      <xdr:blipFill>
        <a:blip r:embed="rId39">
          <a:extLst/>
        </a:blip>
        <a:stretch>
          <a:fillRect/>
        </a:stretch>
      </xdr:blipFill>
      <xdr:spPr>
        <a:xfrm>
          <a:off x="917575" y="140942069"/>
          <a:ext cx="590550" cy="466726"/>
        </a:xfrm>
        <a:prstGeom prst="rect">
          <a:avLst/>
        </a:prstGeom>
        <a:ln w="12700" cap="flat">
          <a:noFill/>
          <a:miter lim="400000"/>
        </a:ln>
        <a:effectLst/>
      </xdr:spPr>
    </xdr:pic>
    <xdr:clientData/>
  </xdr:twoCellAnchor>
  <xdr:twoCellAnchor>
    <xdr:from>
      <xdr:col>1</xdr:col>
      <xdr:colOff>171450</xdr:colOff>
      <xdr:row>139</xdr:row>
      <xdr:rowOff>419100</xdr:rowOff>
    </xdr:from>
    <xdr:to>
      <xdr:col>2</xdr:col>
      <xdr:colOff>266700</xdr:colOff>
      <xdr:row>140</xdr:row>
      <xdr:rowOff>180975</xdr:rowOff>
    </xdr:to>
    <xdr:pic>
      <xdr:nvPicPr>
        <xdr:cNvPr id="171" name="image12.png"/>
        <xdr:cNvPicPr/>
      </xdr:nvPicPr>
      <xdr:blipFill>
        <a:blip r:embed="rId39">
          <a:extLst/>
        </a:blip>
        <a:stretch>
          <a:fillRect/>
        </a:stretch>
      </xdr:blipFill>
      <xdr:spPr>
        <a:xfrm>
          <a:off x="946150" y="141675494"/>
          <a:ext cx="590550" cy="514351"/>
        </a:xfrm>
        <a:prstGeom prst="rect">
          <a:avLst/>
        </a:prstGeom>
        <a:ln w="12700" cap="flat">
          <a:noFill/>
          <a:miter lim="400000"/>
        </a:ln>
        <a:effectLst/>
      </xdr:spPr>
    </xdr:pic>
    <xdr:clientData/>
  </xdr:twoCellAnchor>
  <xdr:twoCellAnchor>
    <xdr:from>
      <xdr:col>1</xdr:col>
      <xdr:colOff>171450</xdr:colOff>
      <xdr:row>140</xdr:row>
      <xdr:rowOff>504825</xdr:rowOff>
    </xdr:from>
    <xdr:to>
      <xdr:col>2</xdr:col>
      <xdr:colOff>266700</xdr:colOff>
      <xdr:row>141</xdr:row>
      <xdr:rowOff>323850</xdr:rowOff>
    </xdr:to>
    <xdr:pic>
      <xdr:nvPicPr>
        <xdr:cNvPr id="172" name="image12.png"/>
        <xdr:cNvPicPr/>
      </xdr:nvPicPr>
      <xdr:blipFill>
        <a:blip r:embed="rId39">
          <a:extLst/>
        </a:blip>
        <a:stretch>
          <a:fillRect/>
        </a:stretch>
      </xdr:blipFill>
      <xdr:spPr>
        <a:xfrm>
          <a:off x="946150" y="142513694"/>
          <a:ext cx="590550" cy="571501"/>
        </a:xfrm>
        <a:prstGeom prst="rect">
          <a:avLst/>
        </a:prstGeom>
        <a:ln w="12700" cap="flat">
          <a:noFill/>
          <a:miter lim="400000"/>
        </a:ln>
        <a:effectLst/>
      </xdr:spPr>
    </xdr:pic>
    <xdr:clientData/>
  </xdr:twoCellAnchor>
  <xdr:twoCellAnchor>
    <xdr:from>
      <xdr:col>1</xdr:col>
      <xdr:colOff>133350</xdr:colOff>
      <xdr:row>143</xdr:row>
      <xdr:rowOff>485775</xdr:rowOff>
    </xdr:from>
    <xdr:to>
      <xdr:col>2</xdr:col>
      <xdr:colOff>514350</xdr:colOff>
      <xdr:row>144</xdr:row>
      <xdr:rowOff>209550</xdr:rowOff>
    </xdr:to>
    <xdr:pic>
      <xdr:nvPicPr>
        <xdr:cNvPr id="173" name="image13.png"/>
        <xdr:cNvPicPr/>
      </xdr:nvPicPr>
      <xdr:blipFill>
        <a:blip r:embed="rId40">
          <a:extLst/>
        </a:blip>
        <a:stretch>
          <a:fillRect/>
        </a:stretch>
      </xdr:blipFill>
      <xdr:spPr>
        <a:xfrm>
          <a:off x="908050" y="144752069"/>
          <a:ext cx="876300" cy="476251"/>
        </a:xfrm>
        <a:prstGeom prst="rect">
          <a:avLst/>
        </a:prstGeom>
        <a:ln w="12700" cap="flat">
          <a:noFill/>
          <a:miter lim="400000"/>
        </a:ln>
        <a:effectLst/>
      </xdr:spPr>
    </xdr:pic>
    <xdr:clientData/>
  </xdr:twoCellAnchor>
  <xdr:twoCellAnchor>
    <xdr:from>
      <xdr:col>1</xdr:col>
      <xdr:colOff>114300</xdr:colOff>
      <xdr:row>137</xdr:row>
      <xdr:rowOff>514350</xdr:rowOff>
    </xdr:from>
    <xdr:to>
      <xdr:col>2</xdr:col>
      <xdr:colOff>438150</xdr:colOff>
      <xdr:row>138</xdr:row>
      <xdr:rowOff>180975</xdr:rowOff>
    </xdr:to>
    <xdr:pic>
      <xdr:nvPicPr>
        <xdr:cNvPr id="174" name="image14.png"/>
        <xdr:cNvPicPr/>
      </xdr:nvPicPr>
      <xdr:blipFill>
        <a:blip r:embed="rId41">
          <a:extLst/>
        </a:blip>
        <a:stretch>
          <a:fillRect/>
        </a:stretch>
      </xdr:blipFill>
      <xdr:spPr>
        <a:xfrm>
          <a:off x="889000" y="140265794"/>
          <a:ext cx="819150" cy="419101"/>
        </a:xfrm>
        <a:prstGeom prst="rect">
          <a:avLst/>
        </a:prstGeom>
        <a:ln w="12700" cap="flat">
          <a:noFill/>
          <a:miter lim="400000"/>
        </a:ln>
        <a:effectLst/>
      </xdr:spPr>
    </xdr:pic>
    <xdr:clientData/>
  </xdr:twoCellAnchor>
  <xdr:twoCellAnchor>
    <xdr:from>
      <xdr:col>1</xdr:col>
      <xdr:colOff>114300</xdr:colOff>
      <xdr:row>51</xdr:row>
      <xdr:rowOff>428625</xdr:rowOff>
    </xdr:from>
    <xdr:to>
      <xdr:col>2</xdr:col>
      <xdr:colOff>514350</xdr:colOff>
      <xdr:row>51</xdr:row>
      <xdr:rowOff>1162050</xdr:rowOff>
    </xdr:to>
    <xdr:pic>
      <xdr:nvPicPr>
        <xdr:cNvPr id="175" name="image119.jpeg"/>
        <xdr:cNvPicPr/>
      </xdr:nvPicPr>
      <xdr:blipFill>
        <a:blip r:embed="rId42">
          <a:extLst/>
        </a:blip>
        <a:stretch>
          <a:fillRect/>
        </a:stretch>
      </xdr:blipFill>
      <xdr:spPr>
        <a:xfrm>
          <a:off x="889000" y="68113275"/>
          <a:ext cx="895350" cy="733425"/>
        </a:xfrm>
        <a:prstGeom prst="rect">
          <a:avLst/>
        </a:prstGeom>
        <a:ln w="12700" cap="flat">
          <a:noFill/>
          <a:miter lim="400000"/>
        </a:ln>
        <a:effectLst/>
      </xdr:spPr>
    </xdr:pic>
    <xdr:clientData/>
  </xdr:twoCellAnchor>
  <xdr:twoCellAnchor>
    <xdr:from>
      <xdr:col>1</xdr:col>
      <xdr:colOff>123825</xdr:colOff>
      <xdr:row>50</xdr:row>
      <xdr:rowOff>438150</xdr:rowOff>
    </xdr:from>
    <xdr:to>
      <xdr:col>2</xdr:col>
      <xdr:colOff>523875</xdr:colOff>
      <xdr:row>50</xdr:row>
      <xdr:rowOff>1162050</xdr:rowOff>
    </xdr:to>
    <xdr:pic>
      <xdr:nvPicPr>
        <xdr:cNvPr id="176" name="image120.jpeg"/>
        <xdr:cNvPicPr/>
      </xdr:nvPicPr>
      <xdr:blipFill>
        <a:blip r:embed="rId43">
          <a:extLst/>
        </a:blip>
        <a:stretch>
          <a:fillRect/>
        </a:stretch>
      </xdr:blipFill>
      <xdr:spPr>
        <a:xfrm>
          <a:off x="898525" y="66341625"/>
          <a:ext cx="895350" cy="723900"/>
        </a:xfrm>
        <a:prstGeom prst="rect">
          <a:avLst/>
        </a:prstGeom>
        <a:ln w="12700" cap="flat">
          <a:noFill/>
          <a:miter lim="400000"/>
        </a:ln>
        <a:effectLst/>
      </xdr:spPr>
    </xdr:pic>
    <xdr:clientData/>
  </xdr:twoCellAnchor>
  <xdr:twoCellAnchor>
    <xdr:from>
      <xdr:col>1</xdr:col>
      <xdr:colOff>47625</xdr:colOff>
      <xdr:row>30</xdr:row>
      <xdr:rowOff>342900</xdr:rowOff>
    </xdr:from>
    <xdr:to>
      <xdr:col>2</xdr:col>
      <xdr:colOff>542925</xdr:colOff>
      <xdr:row>30</xdr:row>
      <xdr:rowOff>1162050</xdr:rowOff>
    </xdr:to>
    <xdr:pic>
      <xdr:nvPicPr>
        <xdr:cNvPr id="177" name="image121.jpeg"/>
        <xdr:cNvPicPr/>
      </xdr:nvPicPr>
      <xdr:blipFill>
        <a:blip r:embed="rId44">
          <a:extLst/>
        </a:blip>
        <a:stretch>
          <a:fillRect/>
        </a:stretch>
      </xdr:blipFill>
      <xdr:spPr>
        <a:xfrm>
          <a:off x="822325" y="39938325"/>
          <a:ext cx="990600" cy="819150"/>
        </a:xfrm>
        <a:prstGeom prst="rect">
          <a:avLst/>
        </a:prstGeom>
        <a:ln w="12700" cap="flat">
          <a:noFill/>
          <a:miter lim="400000"/>
        </a:ln>
        <a:effectLst/>
      </xdr:spPr>
    </xdr:pic>
    <xdr:clientData/>
  </xdr:twoCellAnchor>
  <xdr:twoCellAnchor>
    <xdr:from>
      <xdr:col>1</xdr:col>
      <xdr:colOff>38100</xdr:colOff>
      <xdr:row>31</xdr:row>
      <xdr:rowOff>447675</xdr:rowOff>
    </xdr:from>
    <xdr:to>
      <xdr:col>2</xdr:col>
      <xdr:colOff>533400</xdr:colOff>
      <xdr:row>31</xdr:row>
      <xdr:rowOff>1352550</xdr:rowOff>
    </xdr:to>
    <xdr:pic>
      <xdr:nvPicPr>
        <xdr:cNvPr id="178" name="image122.jpeg"/>
        <xdr:cNvPicPr/>
      </xdr:nvPicPr>
      <xdr:blipFill>
        <a:blip r:embed="rId45">
          <a:extLst/>
        </a:blip>
        <a:stretch>
          <a:fillRect/>
        </a:stretch>
      </xdr:blipFill>
      <xdr:spPr>
        <a:xfrm>
          <a:off x="812800" y="41662350"/>
          <a:ext cx="990600" cy="904875"/>
        </a:xfrm>
        <a:prstGeom prst="rect">
          <a:avLst/>
        </a:prstGeom>
        <a:ln w="12700" cap="flat">
          <a:noFill/>
          <a:miter lim="400000"/>
        </a:ln>
        <a:effectLst/>
      </xdr:spPr>
    </xdr:pic>
    <xdr:clientData/>
  </xdr:twoCellAnchor>
  <xdr:twoCellAnchor>
    <xdr:from>
      <xdr:col>1</xdr:col>
      <xdr:colOff>47625</xdr:colOff>
      <xdr:row>32</xdr:row>
      <xdr:rowOff>381000</xdr:rowOff>
    </xdr:from>
    <xdr:to>
      <xdr:col>2</xdr:col>
      <xdr:colOff>533400</xdr:colOff>
      <xdr:row>32</xdr:row>
      <xdr:rowOff>1295400</xdr:rowOff>
    </xdr:to>
    <xdr:pic>
      <xdr:nvPicPr>
        <xdr:cNvPr id="179" name="image123.jpeg"/>
        <xdr:cNvPicPr/>
      </xdr:nvPicPr>
      <xdr:blipFill>
        <a:blip r:embed="rId46">
          <a:extLst/>
        </a:blip>
        <a:stretch>
          <a:fillRect/>
        </a:stretch>
      </xdr:blipFill>
      <xdr:spPr>
        <a:xfrm>
          <a:off x="822325" y="43376850"/>
          <a:ext cx="981075" cy="914400"/>
        </a:xfrm>
        <a:prstGeom prst="rect">
          <a:avLst/>
        </a:prstGeom>
        <a:ln w="12700" cap="flat">
          <a:noFill/>
          <a:miter lim="400000"/>
        </a:ln>
        <a:effectLst/>
      </xdr:spPr>
    </xdr:pic>
    <xdr:clientData/>
  </xdr:twoCellAnchor>
  <xdr:twoCellAnchor>
    <xdr:from>
      <xdr:col>1</xdr:col>
      <xdr:colOff>123825</xdr:colOff>
      <xdr:row>16</xdr:row>
      <xdr:rowOff>533400</xdr:rowOff>
    </xdr:from>
    <xdr:to>
      <xdr:col>2</xdr:col>
      <xdr:colOff>466725</xdr:colOff>
      <xdr:row>16</xdr:row>
      <xdr:rowOff>1266825</xdr:rowOff>
    </xdr:to>
    <xdr:pic>
      <xdr:nvPicPr>
        <xdr:cNvPr id="180" name="image124.jpeg"/>
        <xdr:cNvPicPr/>
      </xdr:nvPicPr>
      <xdr:blipFill>
        <a:blip r:embed="rId47">
          <a:extLst/>
        </a:blip>
        <a:stretch>
          <a:fillRect/>
        </a:stretch>
      </xdr:blipFill>
      <xdr:spPr>
        <a:xfrm>
          <a:off x="898525" y="21107400"/>
          <a:ext cx="838200" cy="733425"/>
        </a:xfrm>
        <a:prstGeom prst="rect">
          <a:avLst/>
        </a:prstGeom>
        <a:ln w="12700" cap="flat">
          <a:noFill/>
          <a:miter lim="400000"/>
        </a:ln>
        <a:effectLst/>
      </xdr:spPr>
    </xdr:pic>
    <xdr:clientData/>
  </xdr:twoCellAnchor>
  <xdr:twoCellAnchor>
    <xdr:from>
      <xdr:col>1</xdr:col>
      <xdr:colOff>47625</xdr:colOff>
      <xdr:row>6</xdr:row>
      <xdr:rowOff>552450</xdr:rowOff>
    </xdr:from>
    <xdr:to>
      <xdr:col>2</xdr:col>
      <xdr:colOff>561975</xdr:colOff>
      <xdr:row>6</xdr:row>
      <xdr:rowOff>1066800</xdr:rowOff>
    </xdr:to>
    <xdr:pic>
      <xdr:nvPicPr>
        <xdr:cNvPr id="181" name="image125.jpeg"/>
        <xdr:cNvPicPr/>
      </xdr:nvPicPr>
      <xdr:blipFill>
        <a:blip r:embed="rId48">
          <a:extLst/>
        </a:blip>
        <a:stretch>
          <a:fillRect/>
        </a:stretch>
      </xdr:blipFill>
      <xdr:spPr>
        <a:xfrm>
          <a:off x="822325" y="6391275"/>
          <a:ext cx="1009650" cy="514350"/>
        </a:xfrm>
        <a:prstGeom prst="rect">
          <a:avLst/>
        </a:prstGeom>
        <a:ln w="12700" cap="flat">
          <a:noFill/>
          <a:miter lim="400000"/>
        </a:ln>
        <a:effectLst/>
      </xdr:spPr>
    </xdr:pic>
    <xdr:clientData/>
  </xdr:twoCellAnchor>
  <xdr:twoCellAnchor>
    <xdr:from>
      <xdr:col>1</xdr:col>
      <xdr:colOff>47625</xdr:colOff>
      <xdr:row>7</xdr:row>
      <xdr:rowOff>571500</xdr:rowOff>
    </xdr:from>
    <xdr:to>
      <xdr:col>2</xdr:col>
      <xdr:colOff>561975</xdr:colOff>
      <xdr:row>7</xdr:row>
      <xdr:rowOff>1104900</xdr:rowOff>
    </xdr:to>
    <xdr:pic>
      <xdr:nvPicPr>
        <xdr:cNvPr id="182" name="image126.jpeg"/>
        <xdr:cNvPicPr/>
      </xdr:nvPicPr>
      <xdr:blipFill>
        <a:blip r:embed="rId49">
          <a:extLst/>
        </a:blip>
        <a:stretch>
          <a:fillRect/>
        </a:stretch>
      </xdr:blipFill>
      <xdr:spPr>
        <a:xfrm>
          <a:off x="822325" y="8029575"/>
          <a:ext cx="1009650" cy="533400"/>
        </a:xfrm>
        <a:prstGeom prst="rect">
          <a:avLst/>
        </a:prstGeom>
        <a:ln w="12700" cap="flat">
          <a:noFill/>
          <a:miter lim="400000"/>
        </a:ln>
        <a:effectLst/>
      </xdr:spPr>
    </xdr:pic>
    <xdr:clientData/>
  </xdr:twoCellAnchor>
  <xdr:twoCellAnchor>
    <xdr:from>
      <xdr:col>1</xdr:col>
      <xdr:colOff>190500</xdr:colOff>
      <xdr:row>91</xdr:row>
      <xdr:rowOff>28575</xdr:rowOff>
    </xdr:from>
    <xdr:to>
      <xdr:col>2</xdr:col>
      <xdr:colOff>533400</xdr:colOff>
      <xdr:row>91</xdr:row>
      <xdr:rowOff>266700</xdr:rowOff>
    </xdr:to>
    <xdr:pic>
      <xdr:nvPicPr>
        <xdr:cNvPr id="183" name="image15.png"/>
        <xdr:cNvPicPr/>
      </xdr:nvPicPr>
      <xdr:blipFill>
        <a:blip r:embed="rId50">
          <a:extLst/>
        </a:blip>
        <a:stretch>
          <a:fillRect/>
        </a:stretch>
      </xdr:blipFill>
      <xdr:spPr>
        <a:xfrm>
          <a:off x="965200" y="111490125"/>
          <a:ext cx="838200" cy="238125"/>
        </a:xfrm>
        <a:prstGeom prst="rect">
          <a:avLst/>
        </a:prstGeom>
        <a:ln w="12700" cap="flat">
          <a:noFill/>
          <a:miter lim="400000"/>
        </a:ln>
        <a:effectLst/>
      </xdr:spPr>
    </xdr:pic>
    <xdr:clientData/>
  </xdr:twoCellAnchor>
  <xdr:twoCellAnchor>
    <xdr:from>
      <xdr:col>1</xdr:col>
      <xdr:colOff>190500</xdr:colOff>
      <xdr:row>91</xdr:row>
      <xdr:rowOff>542925</xdr:rowOff>
    </xdr:from>
    <xdr:to>
      <xdr:col>2</xdr:col>
      <xdr:colOff>533400</xdr:colOff>
      <xdr:row>92</xdr:row>
      <xdr:rowOff>123825</xdr:rowOff>
    </xdr:to>
    <xdr:pic>
      <xdr:nvPicPr>
        <xdr:cNvPr id="184" name="image15.png"/>
        <xdr:cNvPicPr/>
      </xdr:nvPicPr>
      <xdr:blipFill>
        <a:blip r:embed="rId50">
          <a:extLst/>
        </a:blip>
        <a:stretch>
          <a:fillRect/>
        </a:stretch>
      </xdr:blipFill>
      <xdr:spPr>
        <a:xfrm>
          <a:off x="965200" y="112004475"/>
          <a:ext cx="838200" cy="228600"/>
        </a:xfrm>
        <a:prstGeom prst="rect">
          <a:avLst/>
        </a:prstGeom>
        <a:ln w="12700" cap="flat">
          <a:noFill/>
          <a:miter lim="400000"/>
        </a:ln>
        <a:effectLst/>
      </xdr:spPr>
    </xdr:pic>
    <xdr:clientData/>
  </xdr:twoCellAnchor>
  <xdr:twoCellAnchor>
    <xdr:from>
      <xdr:col>1</xdr:col>
      <xdr:colOff>95250</xdr:colOff>
      <xdr:row>33</xdr:row>
      <xdr:rowOff>171450</xdr:rowOff>
    </xdr:from>
    <xdr:to>
      <xdr:col>2</xdr:col>
      <xdr:colOff>466725</xdr:colOff>
      <xdr:row>33</xdr:row>
      <xdr:rowOff>1028700</xdr:rowOff>
    </xdr:to>
    <xdr:pic>
      <xdr:nvPicPr>
        <xdr:cNvPr id="185" name="image127.jpeg"/>
        <xdr:cNvPicPr/>
      </xdr:nvPicPr>
      <xdr:blipFill>
        <a:blip r:embed="rId51">
          <a:extLst/>
        </a:blip>
        <a:stretch>
          <a:fillRect/>
        </a:stretch>
      </xdr:blipFill>
      <xdr:spPr>
        <a:xfrm>
          <a:off x="869950" y="44786550"/>
          <a:ext cx="866775" cy="857250"/>
        </a:xfrm>
        <a:prstGeom prst="rect">
          <a:avLst/>
        </a:prstGeom>
        <a:ln w="12700" cap="flat">
          <a:noFill/>
          <a:miter lim="400000"/>
        </a:ln>
        <a:effectLst/>
      </xdr:spPr>
    </xdr:pic>
    <xdr:clientData/>
  </xdr:twoCellAnchor>
  <xdr:twoCellAnchor>
    <xdr:from>
      <xdr:col>1</xdr:col>
      <xdr:colOff>123825</xdr:colOff>
      <xdr:row>23</xdr:row>
      <xdr:rowOff>304800</xdr:rowOff>
    </xdr:from>
    <xdr:to>
      <xdr:col>2</xdr:col>
      <xdr:colOff>476250</xdr:colOff>
      <xdr:row>23</xdr:row>
      <xdr:rowOff>1038225</xdr:rowOff>
    </xdr:to>
    <xdr:pic>
      <xdr:nvPicPr>
        <xdr:cNvPr id="186" name="image128.jpeg"/>
        <xdr:cNvPicPr/>
      </xdr:nvPicPr>
      <xdr:blipFill>
        <a:blip r:embed="rId52">
          <a:extLst/>
        </a:blip>
        <a:stretch>
          <a:fillRect/>
        </a:stretch>
      </xdr:blipFill>
      <xdr:spPr>
        <a:xfrm>
          <a:off x="898525" y="30184725"/>
          <a:ext cx="847725" cy="733425"/>
        </a:xfrm>
        <a:prstGeom prst="rect">
          <a:avLst/>
        </a:prstGeom>
        <a:ln w="12700" cap="flat">
          <a:noFill/>
          <a:miter lim="400000"/>
        </a:ln>
        <a:effectLst/>
      </xdr:spPr>
    </xdr:pic>
    <xdr:clientData/>
  </xdr:twoCellAnchor>
  <xdr:twoCellAnchor>
    <xdr:from>
      <xdr:col>1</xdr:col>
      <xdr:colOff>123825</xdr:colOff>
      <xdr:row>29</xdr:row>
      <xdr:rowOff>1076325</xdr:rowOff>
    </xdr:from>
    <xdr:to>
      <xdr:col>2</xdr:col>
      <xdr:colOff>447675</xdr:colOff>
      <xdr:row>29</xdr:row>
      <xdr:rowOff>1077596</xdr:rowOff>
    </xdr:to>
    <xdr:pic>
      <xdr:nvPicPr>
        <xdr:cNvPr id="187" name="image129.jpeg"/>
        <xdr:cNvPicPr/>
      </xdr:nvPicPr>
      <xdr:blipFill>
        <a:blip r:embed="rId53">
          <a:extLst/>
        </a:blip>
        <a:stretch>
          <a:fillRect/>
        </a:stretch>
      </xdr:blipFill>
      <xdr:spPr>
        <a:xfrm>
          <a:off x="898525" y="39538275"/>
          <a:ext cx="819150" cy="1272"/>
        </a:xfrm>
        <a:prstGeom prst="rect">
          <a:avLst/>
        </a:prstGeom>
        <a:ln w="12700" cap="flat">
          <a:noFill/>
          <a:miter lim="400000"/>
        </a:ln>
        <a:effectLst/>
      </xdr:spPr>
    </xdr:pic>
    <xdr:clientData/>
  </xdr:twoCellAnchor>
  <xdr:twoCellAnchor>
    <xdr:from>
      <xdr:col>1</xdr:col>
      <xdr:colOff>76200</xdr:colOff>
      <xdr:row>53</xdr:row>
      <xdr:rowOff>9525</xdr:rowOff>
    </xdr:from>
    <xdr:to>
      <xdr:col>2</xdr:col>
      <xdr:colOff>533400</xdr:colOff>
      <xdr:row>53</xdr:row>
      <xdr:rowOff>1000125</xdr:rowOff>
    </xdr:to>
    <xdr:pic>
      <xdr:nvPicPr>
        <xdr:cNvPr id="188" name="image130.jpeg"/>
        <xdr:cNvPicPr/>
      </xdr:nvPicPr>
      <xdr:blipFill>
        <a:blip r:embed="rId54">
          <a:extLst/>
        </a:blip>
        <a:stretch>
          <a:fillRect/>
        </a:stretch>
      </xdr:blipFill>
      <xdr:spPr>
        <a:xfrm>
          <a:off x="850900" y="70932675"/>
          <a:ext cx="952500" cy="990600"/>
        </a:xfrm>
        <a:prstGeom prst="rect">
          <a:avLst/>
        </a:prstGeom>
        <a:ln w="12700" cap="flat">
          <a:noFill/>
          <a:miter lim="400000"/>
        </a:ln>
        <a:effectLst/>
      </xdr:spPr>
    </xdr:pic>
    <xdr:clientData/>
  </xdr:twoCellAnchor>
  <xdr:twoCellAnchor>
    <xdr:from>
      <xdr:col>1</xdr:col>
      <xdr:colOff>180975</xdr:colOff>
      <xdr:row>64</xdr:row>
      <xdr:rowOff>142875</xdr:rowOff>
    </xdr:from>
    <xdr:to>
      <xdr:col>2</xdr:col>
      <xdr:colOff>428625</xdr:colOff>
      <xdr:row>64</xdr:row>
      <xdr:rowOff>1223007</xdr:rowOff>
    </xdr:to>
    <xdr:pic>
      <xdr:nvPicPr>
        <xdr:cNvPr id="189" name="image131.jpeg"/>
        <xdr:cNvPicPr/>
      </xdr:nvPicPr>
      <xdr:blipFill>
        <a:blip r:embed="rId55">
          <a:extLst/>
        </a:blip>
        <a:stretch>
          <a:fillRect/>
        </a:stretch>
      </xdr:blipFill>
      <xdr:spPr>
        <a:xfrm>
          <a:off x="955675" y="86363175"/>
          <a:ext cx="742950" cy="1080133"/>
        </a:xfrm>
        <a:prstGeom prst="rect">
          <a:avLst/>
        </a:prstGeom>
        <a:ln w="12700" cap="flat">
          <a:noFill/>
          <a:miter lim="400000"/>
        </a:ln>
        <a:effectLst/>
      </xdr:spPr>
    </xdr:pic>
    <xdr:clientData/>
  </xdr:twoCellAnchor>
  <xdr:twoCellAnchor>
    <xdr:from>
      <xdr:col>1</xdr:col>
      <xdr:colOff>133350</xdr:colOff>
      <xdr:row>95</xdr:row>
      <xdr:rowOff>19050</xdr:rowOff>
    </xdr:from>
    <xdr:to>
      <xdr:col>2</xdr:col>
      <xdr:colOff>476250</xdr:colOff>
      <xdr:row>96</xdr:row>
      <xdr:rowOff>247650</xdr:rowOff>
    </xdr:to>
    <xdr:pic>
      <xdr:nvPicPr>
        <xdr:cNvPr id="190" name="image132.jpeg"/>
        <xdr:cNvPicPr/>
      </xdr:nvPicPr>
      <xdr:blipFill>
        <a:blip r:embed="rId56">
          <a:extLst/>
        </a:blip>
        <a:stretch>
          <a:fillRect/>
        </a:stretch>
      </xdr:blipFill>
      <xdr:spPr>
        <a:xfrm>
          <a:off x="908050" y="113833275"/>
          <a:ext cx="838200" cy="457200"/>
        </a:xfrm>
        <a:prstGeom prst="rect">
          <a:avLst/>
        </a:prstGeom>
        <a:ln w="12700" cap="flat">
          <a:noFill/>
          <a:miter lim="400000"/>
        </a:ln>
        <a:effectLst/>
      </xdr:spPr>
    </xdr:pic>
    <xdr:clientData/>
  </xdr:twoCellAnchor>
  <xdr:twoCellAnchor>
    <xdr:from>
      <xdr:col>1</xdr:col>
      <xdr:colOff>123825</xdr:colOff>
      <xdr:row>96</xdr:row>
      <xdr:rowOff>471809</xdr:rowOff>
    </xdr:from>
    <xdr:to>
      <xdr:col>2</xdr:col>
      <xdr:colOff>504825</xdr:colOff>
      <xdr:row>97</xdr:row>
      <xdr:rowOff>333375</xdr:rowOff>
    </xdr:to>
    <xdr:pic>
      <xdr:nvPicPr>
        <xdr:cNvPr id="191" name="image133.jpeg"/>
        <xdr:cNvPicPr/>
      </xdr:nvPicPr>
      <xdr:blipFill>
        <a:blip r:embed="rId57">
          <a:extLst/>
        </a:blip>
        <a:stretch>
          <a:fillRect/>
        </a:stretch>
      </xdr:blipFill>
      <xdr:spPr>
        <a:xfrm>
          <a:off x="898525" y="114514634"/>
          <a:ext cx="876300" cy="523876"/>
        </a:xfrm>
        <a:prstGeom prst="rect">
          <a:avLst/>
        </a:prstGeom>
        <a:ln w="12700" cap="flat">
          <a:noFill/>
          <a:miter lim="400000"/>
        </a:ln>
        <a:effectLst/>
      </xdr:spPr>
    </xdr:pic>
    <xdr:clientData/>
  </xdr:twoCellAnchor>
  <xdr:twoCellAnchor>
    <xdr:from>
      <xdr:col>1</xdr:col>
      <xdr:colOff>76200</xdr:colOff>
      <xdr:row>122</xdr:row>
      <xdr:rowOff>238125</xdr:rowOff>
    </xdr:from>
    <xdr:to>
      <xdr:col>2</xdr:col>
      <xdr:colOff>361950</xdr:colOff>
      <xdr:row>122</xdr:row>
      <xdr:rowOff>561975</xdr:rowOff>
    </xdr:to>
    <xdr:pic>
      <xdr:nvPicPr>
        <xdr:cNvPr id="192" name="image134.jpeg"/>
        <xdr:cNvPicPr/>
      </xdr:nvPicPr>
      <xdr:blipFill>
        <a:blip r:embed="rId58">
          <a:extLst/>
        </a:blip>
        <a:stretch>
          <a:fillRect/>
        </a:stretch>
      </xdr:blipFill>
      <xdr:spPr>
        <a:xfrm>
          <a:off x="850900" y="130235969"/>
          <a:ext cx="781050" cy="323851"/>
        </a:xfrm>
        <a:prstGeom prst="rect">
          <a:avLst/>
        </a:prstGeom>
        <a:ln w="12700" cap="flat">
          <a:noFill/>
          <a:miter lim="400000"/>
        </a:ln>
        <a:effectLst/>
      </xdr:spPr>
    </xdr:pic>
    <xdr:clientData/>
  </xdr:twoCellAnchor>
  <xdr:twoCellAnchor>
    <xdr:from>
      <xdr:col>1</xdr:col>
      <xdr:colOff>47625</xdr:colOff>
      <xdr:row>116</xdr:row>
      <xdr:rowOff>257175</xdr:rowOff>
    </xdr:from>
    <xdr:to>
      <xdr:col>2</xdr:col>
      <xdr:colOff>371475</xdr:colOff>
      <xdr:row>117</xdr:row>
      <xdr:rowOff>76200</xdr:rowOff>
    </xdr:to>
    <xdr:pic>
      <xdr:nvPicPr>
        <xdr:cNvPr id="193" name="image135.jpeg"/>
        <xdr:cNvPicPr/>
      </xdr:nvPicPr>
      <xdr:blipFill>
        <a:blip r:embed="rId59">
          <a:extLst/>
        </a:blip>
        <a:stretch>
          <a:fillRect/>
        </a:stretch>
      </xdr:blipFill>
      <xdr:spPr>
        <a:xfrm>
          <a:off x="822325" y="126711719"/>
          <a:ext cx="819150" cy="409576"/>
        </a:xfrm>
        <a:prstGeom prst="rect">
          <a:avLst/>
        </a:prstGeom>
        <a:ln w="12700" cap="flat">
          <a:noFill/>
          <a:miter lim="400000"/>
        </a:ln>
        <a:effectLst/>
      </xdr:spPr>
    </xdr:pic>
    <xdr:clientData/>
  </xdr:twoCellAnchor>
  <xdr:twoCellAnchor>
    <xdr:from>
      <xdr:col>1</xdr:col>
      <xdr:colOff>28575</xdr:colOff>
      <xdr:row>117</xdr:row>
      <xdr:rowOff>219075</xdr:rowOff>
    </xdr:from>
    <xdr:to>
      <xdr:col>2</xdr:col>
      <xdr:colOff>361950</xdr:colOff>
      <xdr:row>118</xdr:row>
      <xdr:rowOff>38100</xdr:rowOff>
    </xdr:to>
    <xdr:pic>
      <xdr:nvPicPr>
        <xdr:cNvPr id="194" name="image135.jpeg"/>
        <xdr:cNvPicPr/>
      </xdr:nvPicPr>
      <xdr:blipFill>
        <a:blip r:embed="rId59">
          <a:extLst/>
        </a:blip>
        <a:stretch>
          <a:fillRect/>
        </a:stretch>
      </xdr:blipFill>
      <xdr:spPr>
        <a:xfrm>
          <a:off x="803275" y="127264169"/>
          <a:ext cx="828675" cy="409576"/>
        </a:xfrm>
        <a:prstGeom prst="rect">
          <a:avLst/>
        </a:prstGeom>
        <a:ln w="12700" cap="flat">
          <a:noFill/>
          <a:miter lim="400000"/>
        </a:ln>
        <a:effectLst/>
      </xdr:spPr>
    </xdr:pic>
    <xdr:clientData/>
  </xdr:twoCellAnchor>
  <xdr:twoCellAnchor>
    <xdr:from>
      <xdr:col>1</xdr:col>
      <xdr:colOff>47625</xdr:colOff>
      <xdr:row>118</xdr:row>
      <xdr:rowOff>266700</xdr:rowOff>
    </xdr:from>
    <xdr:to>
      <xdr:col>2</xdr:col>
      <xdr:colOff>390525</xdr:colOff>
      <xdr:row>119</xdr:row>
      <xdr:rowOff>171450</xdr:rowOff>
    </xdr:to>
    <xdr:pic>
      <xdr:nvPicPr>
        <xdr:cNvPr id="195" name="image136.jpeg"/>
        <xdr:cNvPicPr/>
      </xdr:nvPicPr>
      <xdr:blipFill>
        <a:blip r:embed="rId60">
          <a:extLst/>
        </a:blip>
        <a:stretch>
          <a:fillRect/>
        </a:stretch>
      </xdr:blipFill>
      <xdr:spPr>
        <a:xfrm>
          <a:off x="822325" y="127902344"/>
          <a:ext cx="838200" cy="495301"/>
        </a:xfrm>
        <a:prstGeom prst="rect">
          <a:avLst/>
        </a:prstGeom>
        <a:ln w="12700" cap="flat">
          <a:noFill/>
          <a:miter lim="400000"/>
        </a:ln>
        <a:effectLst/>
      </xdr:spPr>
    </xdr:pic>
    <xdr:clientData/>
  </xdr:twoCellAnchor>
  <xdr:twoCellAnchor>
    <xdr:from>
      <xdr:col>1</xdr:col>
      <xdr:colOff>47625</xdr:colOff>
      <xdr:row>119</xdr:row>
      <xdr:rowOff>228600</xdr:rowOff>
    </xdr:from>
    <xdr:to>
      <xdr:col>2</xdr:col>
      <xdr:colOff>390525</xdr:colOff>
      <xdr:row>120</xdr:row>
      <xdr:rowOff>133350</xdr:rowOff>
    </xdr:to>
    <xdr:pic>
      <xdr:nvPicPr>
        <xdr:cNvPr id="196" name="image136.jpeg"/>
        <xdr:cNvPicPr/>
      </xdr:nvPicPr>
      <xdr:blipFill>
        <a:blip r:embed="rId60">
          <a:extLst/>
        </a:blip>
        <a:stretch>
          <a:fillRect/>
        </a:stretch>
      </xdr:blipFill>
      <xdr:spPr>
        <a:xfrm>
          <a:off x="822325" y="128454794"/>
          <a:ext cx="838200" cy="495301"/>
        </a:xfrm>
        <a:prstGeom prst="rect">
          <a:avLst/>
        </a:prstGeom>
        <a:ln w="12700" cap="flat">
          <a:noFill/>
          <a:miter lim="400000"/>
        </a:ln>
        <a:effectLst/>
      </xdr:spPr>
    </xdr:pic>
    <xdr:clientData/>
  </xdr:twoCellAnchor>
  <xdr:twoCellAnchor>
    <xdr:from>
      <xdr:col>1</xdr:col>
      <xdr:colOff>47625</xdr:colOff>
      <xdr:row>120</xdr:row>
      <xdr:rowOff>228600</xdr:rowOff>
    </xdr:from>
    <xdr:to>
      <xdr:col>2</xdr:col>
      <xdr:colOff>390525</xdr:colOff>
      <xdr:row>121</xdr:row>
      <xdr:rowOff>133350</xdr:rowOff>
    </xdr:to>
    <xdr:pic>
      <xdr:nvPicPr>
        <xdr:cNvPr id="197" name="image136.jpeg"/>
        <xdr:cNvPicPr/>
      </xdr:nvPicPr>
      <xdr:blipFill>
        <a:blip r:embed="rId60">
          <a:extLst/>
        </a:blip>
        <a:stretch>
          <a:fillRect/>
        </a:stretch>
      </xdr:blipFill>
      <xdr:spPr>
        <a:xfrm>
          <a:off x="822325" y="129045344"/>
          <a:ext cx="838200" cy="495301"/>
        </a:xfrm>
        <a:prstGeom prst="rect">
          <a:avLst/>
        </a:prstGeom>
        <a:ln w="12700" cap="flat">
          <a:noFill/>
          <a:miter lim="400000"/>
        </a:ln>
        <a:effectLst/>
      </xdr:spPr>
    </xdr:pic>
    <xdr:clientData/>
  </xdr:twoCellAnchor>
  <xdr:twoCellAnchor>
    <xdr:from>
      <xdr:col>1</xdr:col>
      <xdr:colOff>47625</xdr:colOff>
      <xdr:row>121</xdr:row>
      <xdr:rowOff>304800</xdr:rowOff>
    </xdr:from>
    <xdr:to>
      <xdr:col>2</xdr:col>
      <xdr:colOff>352425</xdr:colOff>
      <xdr:row>122</xdr:row>
      <xdr:rowOff>104775</xdr:rowOff>
    </xdr:to>
    <xdr:pic>
      <xdr:nvPicPr>
        <xdr:cNvPr id="198" name="image137.jpeg"/>
        <xdr:cNvPicPr/>
      </xdr:nvPicPr>
      <xdr:blipFill>
        <a:blip r:embed="rId61">
          <a:extLst/>
        </a:blip>
        <a:stretch>
          <a:fillRect/>
        </a:stretch>
      </xdr:blipFill>
      <xdr:spPr>
        <a:xfrm>
          <a:off x="822325" y="129712094"/>
          <a:ext cx="800100" cy="390526"/>
        </a:xfrm>
        <a:prstGeom prst="rect">
          <a:avLst/>
        </a:prstGeom>
        <a:ln w="12700" cap="flat">
          <a:noFill/>
          <a:miter lim="400000"/>
        </a:ln>
        <a:effectLst/>
      </xdr:spPr>
    </xdr:pic>
    <xdr:clientData/>
  </xdr:twoCellAnchor>
  <xdr:twoCellAnchor>
    <xdr:from>
      <xdr:col>1</xdr:col>
      <xdr:colOff>104775</xdr:colOff>
      <xdr:row>123</xdr:row>
      <xdr:rowOff>219075</xdr:rowOff>
    </xdr:from>
    <xdr:to>
      <xdr:col>2</xdr:col>
      <xdr:colOff>390525</xdr:colOff>
      <xdr:row>123</xdr:row>
      <xdr:rowOff>581025</xdr:rowOff>
    </xdr:to>
    <xdr:pic>
      <xdr:nvPicPr>
        <xdr:cNvPr id="199" name="image138.jpeg"/>
        <xdr:cNvPicPr/>
      </xdr:nvPicPr>
      <xdr:blipFill>
        <a:blip r:embed="rId62">
          <a:extLst/>
        </a:blip>
        <a:stretch>
          <a:fillRect/>
        </a:stretch>
      </xdr:blipFill>
      <xdr:spPr>
        <a:xfrm>
          <a:off x="879475" y="130807469"/>
          <a:ext cx="781050" cy="361951"/>
        </a:xfrm>
        <a:prstGeom prst="rect">
          <a:avLst/>
        </a:prstGeom>
        <a:ln w="12700" cap="flat">
          <a:noFill/>
          <a:miter lim="400000"/>
        </a:ln>
        <a:effectLst/>
      </xdr:spPr>
    </xdr:pic>
    <xdr:clientData/>
  </xdr:twoCellAnchor>
  <xdr:twoCellAnchor>
    <xdr:from>
      <xdr:col>1</xdr:col>
      <xdr:colOff>123825</xdr:colOff>
      <xdr:row>125</xdr:row>
      <xdr:rowOff>266700</xdr:rowOff>
    </xdr:from>
    <xdr:to>
      <xdr:col>2</xdr:col>
      <xdr:colOff>371475</xdr:colOff>
      <xdr:row>125</xdr:row>
      <xdr:rowOff>581025</xdr:rowOff>
    </xdr:to>
    <xdr:pic>
      <xdr:nvPicPr>
        <xdr:cNvPr id="200" name="image139.jpeg"/>
        <xdr:cNvPicPr/>
      </xdr:nvPicPr>
      <xdr:blipFill>
        <a:blip r:embed="rId63">
          <a:extLst/>
        </a:blip>
        <a:stretch>
          <a:fillRect/>
        </a:stretch>
      </xdr:blipFill>
      <xdr:spPr>
        <a:xfrm>
          <a:off x="898525" y="132036194"/>
          <a:ext cx="742950" cy="314326"/>
        </a:xfrm>
        <a:prstGeom prst="rect">
          <a:avLst/>
        </a:prstGeom>
        <a:ln w="12700" cap="flat">
          <a:noFill/>
          <a:miter lim="400000"/>
        </a:ln>
        <a:effectLst/>
      </xdr:spPr>
    </xdr:pic>
    <xdr:clientData/>
  </xdr:twoCellAnchor>
  <xdr:twoCellAnchor>
    <xdr:from>
      <xdr:col>1</xdr:col>
      <xdr:colOff>104775</xdr:colOff>
      <xdr:row>124</xdr:row>
      <xdr:rowOff>247650</xdr:rowOff>
    </xdr:from>
    <xdr:to>
      <xdr:col>2</xdr:col>
      <xdr:colOff>352425</xdr:colOff>
      <xdr:row>124</xdr:row>
      <xdr:rowOff>571500</xdr:rowOff>
    </xdr:to>
    <xdr:pic>
      <xdr:nvPicPr>
        <xdr:cNvPr id="201" name="image140.jpeg"/>
        <xdr:cNvPicPr/>
      </xdr:nvPicPr>
      <xdr:blipFill>
        <a:blip r:embed="rId64">
          <a:extLst/>
        </a:blip>
        <a:stretch>
          <a:fillRect/>
        </a:stretch>
      </xdr:blipFill>
      <xdr:spPr>
        <a:xfrm>
          <a:off x="879475" y="131426594"/>
          <a:ext cx="742950" cy="323851"/>
        </a:xfrm>
        <a:prstGeom prst="rect">
          <a:avLst/>
        </a:prstGeom>
        <a:ln w="12700" cap="flat">
          <a:noFill/>
          <a:miter lim="400000"/>
        </a:ln>
        <a:effectLst/>
      </xdr:spPr>
    </xdr:pic>
    <xdr:clientData/>
  </xdr:twoCellAnchor>
  <xdr:twoCellAnchor>
    <xdr:from>
      <xdr:col>1</xdr:col>
      <xdr:colOff>123825</xdr:colOff>
      <xdr:row>126</xdr:row>
      <xdr:rowOff>276225</xdr:rowOff>
    </xdr:from>
    <xdr:to>
      <xdr:col>2</xdr:col>
      <xdr:colOff>228600</xdr:colOff>
      <xdr:row>127</xdr:row>
      <xdr:rowOff>190500</xdr:rowOff>
    </xdr:to>
    <xdr:pic>
      <xdr:nvPicPr>
        <xdr:cNvPr id="202" name="image141.jpeg" descr="Obudowa do kamer wyposa&amp;zdot;ona w  grza&amp;lstrok;k&amp;eogon; 230V z termostatem  + uchwyt , GL-624H-230"/>
        <xdr:cNvPicPr/>
      </xdr:nvPicPr>
      <xdr:blipFill>
        <a:blip r:embed="rId65">
          <a:extLst/>
        </a:blip>
        <a:stretch>
          <a:fillRect/>
        </a:stretch>
      </xdr:blipFill>
      <xdr:spPr>
        <a:xfrm>
          <a:off x="898525" y="132636269"/>
          <a:ext cx="600075" cy="504826"/>
        </a:xfrm>
        <a:prstGeom prst="rect">
          <a:avLst/>
        </a:prstGeom>
        <a:ln w="12700" cap="flat">
          <a:noFill/>
          <a:miter lim="400000"/>
        </a:ln>
        <a:effectLst/>
      </xdr:spPr>
    </xdr:pic>
    <xdr:clientData/>
  </xdr:twoCellAnchor>
  <xdr:twoCellAnchor>
    <xdr:from>
      <xdr:col>1</xdr:col>
      <xdr:colOff>209550</xdr:colOff>
      <xdr:row>127</xdr:row>
      <xdr:rowOff>304800</xdr:rowOff>
    </xdr:from>
    <xdr:to>
      <xdr:col>2</xdr:col>
      <xdr:colOff>257175</xdr:colOff>
      <xdr:row>128</xdr:row>
      <xdr:rowOff>142875</xdr:rowOff>
    </xdr:to>
    <xdr:pic>
      <xdr:nvPicPr>
        <xdr:cNvPr id="203" name="image142.jpeg" descr="Obudowa do kamer wyposa&amp;zdot;ona w  grza&amp;lstrok;k&amp;eogon; 230V z termostatem  + uchwyt , GL-624H-230"/>
        <xdr:cNvPicPr/>
      </xdr:nvPicPr>
      <xdr:blipFill>
        <a:blip r:embed="rId66">
          <a:extLst/>
        </a:blip>
        <a:stretch>
          <a:fillRect/>
        </a:stretch>
      </xdr:blipFill>
      <xdr:spPr>
        <a:xfrm>
          <a:off x="984250" y="133255394"/>
          <a:ext cx="542925" cy="485776"/>
        </a:xfrm>
        <a:prstGeom prst="rect">
          <a:avLst/>
        </a:prstGeom>
        <a:ln w="12700" cap="flat">
          <a:noFill/>
          <a:miter lim="400000"/>
        </a:ln>
        <a:effectLst/>
      </xdr:spPr>
    </xdr:pic>
    <xdr:clientData/>
  </xdr:twoCellAnchor>
  <xdr:twoCellAnchor>
    <xdr:from>
      <xdr:col>1</xdr:col>
      <xdr:colOff>104775</xdr:colOff>
      <xdr:row>87</xdr:row>
      <xdr:rowOff>66675</xdr:rowOff>
    </xdr:from>
    <xdr:to>
      <xdr:col>2</xdr:col>
      <xdr:colOff>552450</xdr:colOff>
      <xdr:row>88</xdr:row>
      <xdr:rowOff>133350</xdr:rowOff>
    </xdr:to>
    <xdr:pic>
      <xdr:nvPicPr>
        <xdr:cNvPr id="204" name="image143.jpeg" descr="logo.jpg"/>
        <xdr:cNvPicPr/>
      </xdr:nvPicPr>
      <xdr:blipFill>
        <a:blip r:embed="rId67">
          <a:extLst/>
        </a:blip>
        <a:stretch>
          <a:fillRect/>
        </a:stretch>
      </xdr:blipFill>
      <xdr:spPr>
        <a:xfrm>
          <a:off x="879475" y="110709075"/>
          <a:ext cx="942975" cy="228600"/>
        </a:xfrm>
        <a:prstGeom prst="rect">
          <a:avLst/>
        </a:prstGeom>
        <a:ln w="12700" cap="flat">
          <a:noFill/>
          <a:miter lim="400000"/>
        </a:ln>
        <a:effectLst/>
      </xdr:spPr>
    </xdr:pic>
    <xdr:clientData/>
  </xdr:twoCellAnchor>
  <xdr:twoCellAnchor>
    <xdr:from>
      <xdr:col>1</xdr:col>
      <xdr:colOff>38100</xdr:colOff>
      <xdr:row>8</xdr:row>
      <xdr:rowOff>561975</xdr:rowOff>
    </xdr:from>
    <xdr:to>
      <xdr:col>2</xdr:col>
      <xdr:colOff>552450</xdr:colOff>
      <xdr:row>8</xdr:row>
      <xdr:rowOff>1028700</xdr:rowOff>
    </xdr:to>
    <xdr:pic>
      <xdr:nvPicPr>
        <xdr:cNvPr id="205" name="image144.jpeg"/>
        <xdr:cNvPicPr/>
      </xdr:nvPicPr>
      <xdr:blipFill>
        <a:blip r:embed="rId68">
          <a:extLst/>
        </a:blip>
        <a:stretch>
          <a:fillRect/>
        </a:stretch>
      </xdr:blipFill>
      <xdr:spPr>
        <a:xfrm>
          <a:off x="812800" y="9639300"/>
          <a:ext cx="1009650" cy="466725"/>
        </a:xfrm>
        <a:prstGeom prst="rect">
          <a:avLst/>
        </a:prstGeom>
        <a:ln w="12700" cap="flat">
          <a:noFill/>
          <a:miter lim="400000"/>
        </a:ln>
        <a:effectLst/>
      </xdr:spPr>
    </xdr:pic>
    <xdr:clientData/>
  </xdr:twoCellAnchor>
  <xdr:twoCellAnchor>
    <xdr:from>
      <xdr:col>1</xdr:col>
      <xdr:colOff>38100</xdr:colOff>
      <xdr:row>9</xdr:row>
      <xdr:rowOff>495300</xdr:rowOff>
    </xdr:from>
    <xdr:to>
      <xdr:col>2</xdr:col>
      <xdr:colOff>552450</xdr:colOff>
      <xdr:row>9</xdr:row>
      <xdr:rowOff>962025</xdr:rowOff>
    </xdr:to>
    <xdr:pic>
      <xdr:nvPicPr>
        <xdr:cNvPr id="206" name="image144.jpeg"/>
        <xdr:cNvPicPr/>
      </xdr:nvPicPr>
      <xdr:blipFill>
        <a:blip r:embed="rId68">
          <a:extLst/>
        </a:blip>
        <a:stretch>
          <a:fillRect/>
        </a:stretch>
      </xdr:blipFill>
      <xdr:spPr>
        <a:xfrm>
          <a:off x="812800" y="11191875"/>
          <a:ext cx="1009650" cy="466725"/>
        </a:xfrm>
        <a:prstGeom prst="rect">
          <a:avLst/>
        </a:prstGeom>
        <a:ln w="12700" cap="flat">
          <a:noFill/>
          <a:miter lim="400000"/>
        </a:ln>
        <a:effectLst/>
      </xdr:spPr>
    </xdr:pic>
    <xdr:clientData/>
  </xdr:twoCellAnchor>
  <xdr:twoCellAnchor>
    <xdr:from>
      <xdr:col>1</xdr:col>
      <xdr:colOff>47625</xdr:colOff>
      <xdr:row>35</xdr:row>
      <xdr:rowOff>276225</xdr:rowOff>
    </xdr:from>
    <xdr:to>
      <xdr:col>2</xdr:col>
      <xdr:colOff>533400</xdr:colOff>
      <xdr:row>35</xdr:row>
      <xdr:rowOff>1181100</xdr:rowOff>
    </xdr:to>
    <xdr:pic>
      <xdr:nvPicPr>
        <xdr:cNvPr id="207" name="image145.jpeg"/>
        <xdr:cNvPicPr/>
      </xdr:nvPicPr>
      <xdr:blipFill>
        <a:blip r:embed="rId69">
          <a:extLst/>
        </a:blip>
        <a:stretch>
          <a:fillRect/>
        </a:stretch>
      </xdr:blipFill>
      <xdr:spPr>
        <a:xfrm>
          <a:off x="822325" y="47805975"/>
          <a:ext cx="981075" cy="904875"/>
        </a:xfrm>
        <a:prstGeom prst="rect">
          <a:avLst/>
        </a:prstGeom>
        <a:ln w="12700" cap="flat">
          <a:noFill/>
          <a:miter lim="400000"/>
        </a:ln>
        <a:effectLst/>
      </xdr:spPr>
    </xdr:pic>
    <xdr:clientData/>
  </xdr:twoCellAnchor>
  <xdr:twoCellAnchor>
    <xdr:from>
      <xdr:col>1</xdr:col>
      <xdr:colOff>38100</xdr:colOff>
      <xdr:row>36</xdr:row>
      <xdr:rowOff>276225</xdr:rowOff>
    </xdr:from>
    <xdr:to>
      <xdr:col>2</xdr:col>
      <xdr:colOff>523875</xdr:colOff>
      <xdr:row>36</xdr:row>
      <xdr:rowOff>1200150</xdr:rowOff>
    </xdr:to>
    <xdr:pic>
      <xdr:nvPicPr>
        <xdr:cNvPr id="208" name="image145.jpeg"/>
        <xdr:cNvPicPr/>
      </xdr:nvPicPr>
      <xdr:blipFill>
        <a:blip r:embed="rId69">
          <a:extLst/>
        </a:blip>
        <a:stretch>
          <a:fillRect/>
        </a:stretch>
      </xdr:blipFill>
      <xdr:spPr>
        <a:xfrm>
          <a:off x="812800" y="49425225"/>
          <a:ext cx="981075" cy="923925"/>
        </a:xfrm>
        <a:prstGeom prst="rect">
          <a:avLst/>
        </a:prstGeom>
        <a:ln w="12700" cap="flat">
          <a:noFill/>
          <a:miter lim="400000"/>
        </a:ln>
        <a:effectLst/>
      </xdr:spPr>
    </xdr:pic>
    <xdr:clientData/>
  </xdr:twoCellAnchor>
  <xdr:twoCellAnchor>
    <xdr:from>
      <xdr:col>1</xdr:col>
      <xdr:colOff>123825</xdr:colOff>
      <xdr:row>17</xdr:row>
      <xdr:rowOff>447675</xdr:rowOff>
    </xdr:from>
    <xdr:to>
      <xdr:col>2</xdr:col>
      <xdr:colOff>466725</xdr:colOff>
      <xdr:row>17</xdr:row>
      <xdr:rowOff>1190625</xdr:rowOff>
    </xdr:to>
    <xdr:pic>
      <xdr:nvPicPr>
        <xdr:cNvPr id="209" name="image124.jpeg"/>
        <xdr:cNvPicPr/>
      </xdr:nvPicPr>
      <xdr:blipFill>
        <a:blip r:embed="rId47">
          <a:extLst/>
        </a:blip>
        <a:stretch>
          <a:fillRect/>
        </a:stretch>
      </xdr:blipFill>
      <xdr:spPr>
        <a:xfrm>
          <a:off x="898525" y="22802850"/>
          <a:ext cx="838200" cy="742950"/>
        </a:xfrm>
        <a:prstGeom prst="rect">
          <a:avLst/>
        </a:prstGeom>
        <a:ln w="12700" cap="flat">
          <a:noFill/>
          <a:miter lim="400000"/>
        </a:ln>
        <a:effectLst/>
      </xdr:spPr>
    </xdr:pic>
    <xdr:clientData/>
  </xdr:twoCellAnchor>
  <xdr:twoCellAnchor>
    <xdr:from>
      <xdr:col>1</xdr:col>
      <xdr:colOff>104775</xdr:colOff>
      <xdr:row>55</xdr:row>
      <xdr:rowOff>333375</xdr:rowOff>
    </xdr:from>
    <xdr:to>
      <xdr:col>2</xdr:col>
      <xdr:colOff>504825</xdr:colOff>
      <xdr:row>55</xdr:row>
      <xdr:rowOff>1066800</xdr:rowOff>
    </xdr:to>
    <xdr:pic>
      <xdr:nvPicPr>
        <xdr:cNvPr id="210" name="image119.jpeg"/>
        <xdr:cNvPicPr/>
      </xdr:nvPicPr>
      <xdr:blipFill>
        <a:blip r:embed="rId42">
          <a:extLst/>
        </a:blip>
        <a:stretch>
          <a:fillRect/>
        </a:stretch>
      </xdr:blipFill>
      <xdr:spPr>
        <a:xfrm>
          <a:off x="879475" y="74009250"/>
          <a:ext cx="895350" cy="733425"/>
        </a:xfrm>
        <a:prstGeom prst="rect">
          <a:avLst/>
        </a:prstGeom>
        <a:ln w="12700" cap="flat">
          <a:noFill/>
          <a:miter lim="400000"/>
        </a:ln>
        <a:effectLst/>
      </xdr:spPr>
    </xdr:pic>
    <xdr:clientData/>
  </xdr:twoCellAnchor>
  <xdr:twoCellAnchor>
    <xdr:from>
      <xdr:col>1</xdr:col>
      <xdr:colOff>38100</xdr:colOff>
      <xdr:row>67</xdr:row>
      <xdr:rowOff>104775</xdr:rowOff>
    </xdr:from>
    <xdr:to>
      <xdr:col>2</xdr:col>
      <xdr:colOff>495300</xdr:colOff>
      <xdr:row>67</xdr:row>
      <xdr:rowOff>1304925</xdr:rowOff>
    </xdr:to>
    <xdr:pic>
      <xdr:nvPicPr>
        <xdr:cNvPr id="211" name="image146.jpeg"/>
        <xdr:cNvPicPr/>
      </xdr:nvPicPr>
      <xdr:blipFill>
        <a:blip r:embed="rId70">
          <a:extLst/>
        </a:blip>
        <a:stretch>
          <a:fillRect/>
        </a:stretch>
      </xdr:blipFill>
      <xdr:spPr>
        <a:xfrm>
          <a:off x="812800" y="91182825"/>
          <a:ext cx="952500" cy="1200150"/>
        </a:xfrm>
        <a:prstGeom prst="rect">
          <a:avLst/>
        </a:prstGeom>
        <a:ln w="12700" cap="flat">
          <a:noFill/>
          <a:miter lim="400000"/>
        </a:ln>
        <a:effectLst/>
      </xdr:spPr>
    </xdr:pic>
    <xdr:clientData/>
  </xdr:twoCellAnchor>
  <xdr:twoCellAnchor>
    <xdr:from>
      <xdr:col>1</xdr:col>
      <xdr:colOff>66675</xdr:colOff>
      <xdr:row>74</xdr:row>
      <xdr:rowOff>228600</xdr:rowOff>
    </xdr:from>
    <xdr:to>
      <xdr:col>2</xdr:col>
      <xdr:colOff>542925</xdr:colOff>
      <xdr:row>74</xdr:row>
      <xdr:rowOff>542925</xdr:rowOff>
    </xdr:to>
    <xdr:pic>
      <xdr:nvPicPr>
        <xdr:cNvPr id="212" name="image116.jpeg"/>
        <xdr:cNvPicPr/>
      </xdr:nvPicPr>
      <xdr:blipFill>
        <a:blip r:embed="rId32">
          <a:extLst/>
        </a:blip>
        <a:stretch>
          <a:fillRect/>
        </a:stretch>
      </xdr:blipFill>
      <xdr:spPr>
        <a:xfrm>
          <a:off x="841375" y="99641025"/>
          <a:ext cx="971550" cy="314325"/>
        </a:xfrm>
        <a:prstGeom prst="rect">
          <a:avLst/>
        </a:prstGeom>
        <a:ln w="12700" cap="flat">
          <a:noFill/>
          <a:miter lim="400000"/>
        </a:ln>
        <a:effectLst/>
      </xdr:spPr>
    </xdr:pic>
    <xdr:clientData/>
  </xdr:twoCellAnchor>
  <xdr:twoCellAnchor>
    <xdr:from>
      <xdr:col>1</xdr:col>
      <xdr:colOff>95250</xdr:colOff>
      <xdr:row>72</xdr:row>
      <xdr:rowOff>57150</xdr:rowOff>
    </xdr:from>
    <xdr:to>
      <xdr:col>2</xdr:col>
      <xdr:colOff>476250</xdr:colOff>
      <xdr:row>73</xdr:row>
      <xdr:rowOff>1019175</xdr:rowOff>
    </xdr:to>
    <xdr:pic>
      <xdr:nvPicPr>
        <xdr:cNvPr id="213" name="image147.jpeg" descr="http://www.samsungsecurity.com/_inc/img_download.asp?path=/_upload2/prd/ST020000/48/th_201312271856_3221.jpg"/>
        <xdr:cNvPicPr/>
      </xdr:nvPicPr>
      <xdr:blipFill>
        <a:blip r:embed="rId71">
          <a:extLst/>
        </a:blip>
        <a:stretch>
          <a:fillRect/>
        </a:stretch>
      </xdr:blipFill>
      <xdr:spPr>
        <a:xfrm>
          <a:off x="869950" y="97945575"/>
          <a:ext cx="876300" cy="1190625"/>
        </a:xfrm>
        <a:prstGeom prst="rect">
          <a:avLst/>
        </a:prstGeom>
        <a:ln w="12700" cap="flat">
          <a:noFill/>
          <a:miter lim="400000"/>
        </a:ln>
        <a:effectLst/>
      </xdr:spPr>
    </xdr:pic>
    <xdr:clientData/>
  </xdr:twoCellAnchor>
  <xdr:twoCellAnchor>
    <xdr:from>
      <xdr:col>1</xdr:col>
      <xdr:colOff>323850</xdr:colOff>
      <xdr:row>97</xdr:row>
      <xdr:rowOff>652784</xdr:rowOff>
    </xdr:from>
    <xdr:to>
      <xdr:col>2</xdr:col>
      <xdr:colOff>361950</xdr:colOff>
      <xdr:row>99</xdr:row>
      <xdr:rowOff>133350</xdr:rowOff>
    </xdr:to>
    <xdr:pic>
      <xdr:nvPicPr>
        <xdr:cNvPr id="214" name="image148.jpeg" descr="SHD-3000F image1.jpg"/>
        <xdr:cNvPicPr/>
      </xdr:nvPicPr>
      <xdr:blipFill>
        <a:blip r:embed="rId72">
          <a:extLst/>
        </a:blip>
        <a:stretch>
          <a:fillRect/>
        </a:stretch>
      </xdr:blipFill>
      <xdr:spPr>
        <a:xfrm>
          <a:off x="1098550" y="115357919"/>
          <a:ext cx="533400" cy="504826"/>
        </a:xfrm>
        <a:prstGeom prst="rect">
          <a:avLst/>
        </a:prstGeom>
        <a:ln w="12700" cap="flat">
          <a:noFill/>
          <a:miter lim="400000"/>
        </a:ln>
        <a:effectLst/>
      </xdr:spPr>
    </xdr:pic>
    <xdr:clientData/>
  </xdr:twoCellAnchor>
  <xdr:twoCellAnchor>
    <xdr:from>
      <xdr:col>1</xdr:col>
      <xdr:colOff>295275</xdr:colOff>
      <xdr:row>101</xdr:row>
      <xdr:rowOff>238125</xdr:rowOff>
    </xdr:from>
    <xdr:to>
      <xdr:col>2</xdr:col>
      <xdr:colOff>323850</xdr:colOff>
      <xdr:row>102</xdr:row>
      <xdr:rowOff>142875</xdr:rowOff>
    </xdr:to>
    <xdr:pic>
      <xdr:nvPicPr>
        <xdr:cNvPr id="215" name="image149.jpeg"/>
        <xdr:cNvPicPr/>
      </xdr:nvPicPr>
      <xdr:blipFill>
        <a:blip r:embed="rId73">
          <a:extLst/>
        </a:blip>
        <a:stretch>
          <a:fillRect/>
        </a:stretch>
      </xdr:blipFill>
      <xdr:spPr>
        <a:xfrm>
          <a:off x="1069975" y="117148619"/>
          <a:ext cx="523875" cy="495301"/>
        </a:xfrm>
        <a:prstGeom prst="rect">
          <a:avLst/>
        </a:prstGeom>
        <a:ln w="12700" cap="flat">
          <a:noFill/>
          <a:miter lim="400000"/>
        </a:ln>
        <a:effectLst/>
      </xdr:spPr>
    </xdr:pic>
    <xdr:clientData/>
  </xdr:twoCellAnchor>
  <xdr:twoCellAnchor>
    <xdr:from>
      <xdr:col>1</xdr:col>
      <xdr:colOff>276225</xdr:colOff>
      <xdr:row>102</xdr:row>
      <xdr:rowOff>238125</xdr:rowOff>
    </xdr:from>
    <xdr:to>
      <xdr:col>2</xdr:col>
      <xdr:colOff>304800</xdr:colOff>
      <xdr:row>103</xdr:row>
      <xdr:rowOff>142875</xdr:rowOff>
    </xdr:to>
    <xdr:pic>
      <xdr:nvPicPr>
        <xdr:cNvPr id="216" name="image149.jpeg"/>
        <xdr:cNvPicPr/>
      </xdr:nvPicPr>
      <xdr:blipFill>
        <a:blip r:embed="rId73">
          <a:extLst/>
        </a:blip>
        <a:stretch>
          <a:fillRect/>
        </a:stretch>
      </xdr:blipFill>
      <xdr:spPr>
        <a:xfrm>
          <a:off x="1050925" y="117739169"/>
          <a:ext cx="523875" cy="495301"/>
        </a:xfrm>
        <a:prstGeom prst="rect">
          <a:avLst/>
        </a:prstGeom>
        <a:ln w="12700" cap="flat">
          <a:noFill/>
          <a:miter lim="400000"/>
        </a:ln>
        <a:effectLst/>
      </xdr:spPr>
    </xdr:pic>
    <xdr:clientData/>
  </xdr:twoCellAnchor>
  <xdr:twoCellAnchor>
    <xdr:from>
      <xdr:col>1</xdr:col>
      <xdr:colOff>95250</xdr:colOff>
      <xdr:row>5</xdr:row>
      <xdr:rowOff>285750</xdr:rowOff>
    </xdr:from>
    <xdr:to>
      <xdr:col>2</xdr:col>
      <xdr:colOff>542925</xdr:colOff>
      <xdr:row>5</xdr:row>
      <xdr:rowOff>847725</xdr:rowOff>
    </xdr:to>
    <xdr:pic>
      <xdr:nvPicPr>
        <xdr:cNvPr id="217" name="image113.jpeg"/>
        <xdr:cNvPicPr/>
      </xdr:nvPicPr>
      <xdr:blipFill>
        <a:blip r:embed="rId29">
          <a:extLst/>
        </a:blip>
        <a:stretch>
          <a:fillRect/>
        </a:stretch>
      </xdr:blipFill>
      <xdr:spPr>
        <a:xfrm>
          <a:off x="869950" y="4991100"/>
          <a:ext cx="942975" cy="561975"/>
        </a:xfrm>
        <a:prstGeom prst="rect">
          <a:avLst/>
        </a:prstGeom>
        <a:ln w="12700" cap="flat">
          <a:noFill/>
          <a:miter lim="400000"/>
        </a:ln>
        <a:effectLst/>
      </xdr:spPr>
    </xdr:pic>
    <xdr:clientData/>
  </xdr:twoCellAnchor>
  <xdr:twoCellAnchor>
    <xdr:from>
      <xdr:col>1</xdr:col>
      <xdr:colOff>104775</xdr:colOff>
      <xdr:row>12</xdr:row>
      <xdr:rowOff>390525</xdr:rowOff>
    </xdr:from>
    <xdr:to>
      <xdr:col>2</xdr:col>
      <xdr:colOff>552450</xdr:colOff>
      <xdr:row>12</xdr:row>
      <xdr:rowOff>952500</xdr:rowOff>
    </xdr:to>
    <xdr:pic>
      <xdr:nvPicPr>
        <xdr:cNvPr id="218" name="image113.jpeg"/>
        <xdr:cNvPicPr/>
      </xdr:nvPicPr>
      <xdr:blipFill>
        <a:blip r:embed="rId29">
          <a:extLst/>
        </a:blip>
        <a:stretch>
          <a:fillRect/>
        </a:stretch>
      </xdr:blipFill>
      <xdr:spPr>
        <a:xfrm>
          <a:off x="879475" y="14973300"/>
          <a:ext cx="942975" cy="561975"/>
        </a:xfrm>
        <a:prstGeom prst="rect">
          <a:avLst/>
        </a:prstGeom>
        <a:ln w="12700" cap="flat">
          <a:noFill/>
          <a:miter lim="400000"/>
        </a:ln>
        <a:effectLst/>
      </xdr:spPr>
    </xdr:pic>
    <xdr:clientData/>
  </xdr:twoCellAnchor>
  <xdr:twoCellAnchor>
    <xdr:from>
      <xdr:col>1</xdr:col>
      <xdr:colOff>114300</xdr:colOff>
      <xdr:row>11</xdr:row>
      <xdr:rowOff>390525</xdr:rowOff>
    </xdr:from>
    <xdr:to>
      <xdr:col>2</xdr:col>
      <xdr:colOff>485775</xdr:colOff>
      <xdr:row>11</xdr:row>
      <xdr:rowOff>885825</xdr:rowOff>
    </xdr:to>
    <xdr:pic>
      <xdr:nvPicPr>
        <xdr:cNvPr id="219" name="image117.jpeg"/>
        <xdr:cNvPicPr/>
      </xdr:nvPicPr>
      <xdr:blipFill>
        <a:blip r:embed="rId33">
          <a:extLst/>
        </a:blip>
        <a:stretch>
          <a:fillRect/>
        </a:stretch>
      </xdr:blipFill>
      <xdr:spPr>
        <a:xfrm>
          <a:off x="889000" y="13677900"/>
          <a:ext cx="866775" cy="495300"/>
        </a:xfrm>
        <a:prstGeom prst="rect">
          <a:avLst/>
        </a:prstGeom>
        <a:ln w="12700" cap="flat">
          <a:noFill/>
          <a:miter lim="400000"/>
        </a:ln>
        <a:effectLst/>
      </xdr:spPr>
    </xdr:pic>
    <xdr:clientData/>
  </xdr:twoCellAnchor>
  <xdr:twoCellAnchor>
    <xdr:from>
      <xdr:col>1</xdr:col>
      <xdr:colOff>161925</xdr:colOff>
      <xdr:row>19</xdr:row>
      <xdr:rowOff>285750</xdr:rowOff>
    </xdr:from>
    <xdr:to>
      <xdr:col>2</xdr:col>
      <xdr:colOff>466725</xdr:colOff>
      <xdr:row>19</xdr:row>
      <xdr:rowOff>1009650</xdr:rowOff>
    </xdr:to>
    <xdr:pic>
      <xdr:nvPicPr>
        <xdr:cNvPr id="220" name="image150.jpeg"/>
        <xdr:cNvPicPr/>
      </xdr:nvPicPr>
      <xdr:blipFill>
        <a:blip r:embed="rId74">
          <a:extLst/>
        </a:blip>
        <a:stretch>
          <a:fillRect/>
        </a:stretch>
      </xdr:blipFill>
      <xdr:spPr>
        <a:xfrm>
          <a:off x="936625" y="25717500"/>
          <a:ext cx="800100" cy="723900"/>
        </a:xfrm>
        <a:prstGeom prst="rect">
          <a:avLst/>
        </a:prstGeom>
        <a:ln w="12700" cap="flat">
          <a:noFill/>
          <a:miter lim="400000"/>
        </a:ln>
        <a:effectLst/>
      </xdr:spPr>
    </xdr:pic>
    <xdr:clientData/>
  </xdr:twoCellAnchor>
  <xdr:twoCellAnchor>
    <xdr:from>
      <xdr:col>1</xdr:col>
      <xdr:colOff>142875</xdr:colOff>
      <xdr:row>14</xdr:row>
      <xdr:rowOff>457201</xdr:rowOff>
    </xdr:from>
    <xdr:to>
      <xdr:col>2</xdr:col>
      <xdr:colOff>491108</xdr:colOff>
      <xdr:row>14</xdr:row>
      <xdr:rowOff>1182625</xdr:rowOff>
    </xdr:to>
    <xdr:pic>
      <xdr:nvPicPr>
        <xdr:cNvPr id="221" name="image124.jpeg"/>
        <xdr:cNvPicPr/>
      </xdr:nvPicPr>
      <xdr:blipFill>
        <a:blip r:embed="rId47">
          <a:extLst/>
        </a:blip>
        <a:stretch>
          <a:fillRect/>
        </a:stretch>
      </xdr:blipFill>
      <xdr:spPr>
        <a:xfrm>
          <a:off x="917575" y="17954626"/>
          <a:ext cx="843534" cy="725425"/>
        </a:xfrm>
        <a:prstGeom prst="rect">
          <a:avLst/>
        </a:prstGeom>
        <a:ln w="12700" cap="flat">
          <a:noFill/>
          <a:miter lim="400000"/>
        </a:ln>
        <a:effectLst/>
      </xdr:spPr>
    </xdr:pic>
    <xdr:clientData/>
  </xdr:twoCellAnchor>
  <xdr:twoCellAnchor>
    <xdr:from>
      <xdr:col>1</xdr:col>
      <xdr:colOff>114300</xdr:colOff>
      <xdr:row>37</xdr:row>
      <xdr:rowOff>257175</xdr:rowOff>
    </xdr:from>
    <xdr:to>
      <xdr:col>2</xdr:col>
      <xdr:colOff>504825</xdr:colOff>
      <xdr:row>37</xdr:row>
      <xdr:rowOff>771525</xdr:rowOff>
    </xdr:to>
    <xdr:pic>
      <xdr:nvPicPr>
        <xdr:cNvPr id="222" name="image151.jpeg"/>
        <xdr:cNvPicPr/>
      </xdr:nvPicPr>
      <xdr:blipFill>
        <a:blip r:embed="rId75">
          <a:extLst/>
        </a:blip>
        <a:stretch>
          <a:fillRect/>
        </a:stretch>
      </xdr:blipFill>
      <xdr:spPr>
        <a:xfrm rot="10800000">
          <a:off x="889000" y="50863500"/>
          <a:ext cx="885825" cy="514350"/>
        </a:xfrm>
        <a:prstGeom prst="rect">
          <a:avLst/>
        </a:prstGeom>
        <a:ln w="12700" cap="flat">
          <a:noFill/>
          <a:miter lim="400000"/>
        </a:ln>
        <a:effectLst/>
      </xdr:spPr>
    </xdr:pic>
    <xdr:clientData/>
  </xdr:twoCellAnchor>
  <xdr:twoCellAnchor>
    <xdr:from>
      <xdr:col>1</xdr:col>
      <xdr:colOff>114300</xdr:colOff>
      <xdr:row>42</xdr:row>
      <xdr:rowOff>266700</xdr:rowOff>
    </xdr:from>
    <xdr:to>
      <xdr:col>2</xdr:col>
      <xdr:colOff>495300</xdr:colOff>
      <xdr:row>42</xdr:row>
      <xdr:rowOff>952500</xdr:rowOff>
    </xdr:to>
    <xdr:pic>
      <xdr:nvPicPr>
        <xdr:cNvPr id="223" name="image152.jpeg"/>
        <xdr:cNvPicPr/>
      </xdr:nvPicPr>
      <xdr:blipFill>
        <a:blip r:embed="rId76">
          <a:extLst/>
        </a:blip>
        <a:stretch>
          <a:fillRect/>
        </a:stretch>
      </xdr:blipFill>
      <xdr:spPr>
        <a:xfrm>
          <a:off x="889000" y="56216550"/>
          <a:ext cx="876300" cy="685800"/>
        </a:xfrm>
        <a:prstGeom prst="rect">
          <a:avLst/>
        </a:prstGeom>
        <a:ln w="12700" cap="flat">
          <a:noFill/>
          <a:miter lim="400000"/>
        </a:ln>
        <a:effectLst/>
      </xdr:spPr>
    </xdr:pic>
    <xdr:clientData/>
  </xdr:twoCellAnchor>
  <xdr:twoCellAnchor>
    <xdr:from>
      <xdr:col>1</xdr:col>
      <xdr:colOff>123825</xdr:colOff>
      <xdr:row>43</xdr:row>
      <xdr:rowOff>257175</xdr:rowOff>
    </xdr:from>
    <xdr:to>
      <xdr:col>2</xdr:col>
      <xdr:colOff>504825</xdr:colOff>
      <xdr:row>43</xdr:row>
      <xdr:rowOff>971550</xdr:rowOff>
    </xdr:to>
    <xdr:pic>
      <xdr:nvPicPr>
        <xdr:cNvPr id="224" name="image152.jpeg"/>
        <xdr:cNvPicPr/>
      </xdr:nvPicPr>
      <xdr:blipFill>
        <a:blip r:embed="rId76">
          <a:extLst/>
        </a:blip>
        <a:stretch>
          <a:fillRect/>
        </a:stretch>
      </xdr:blipFill>
      <xdr:spPr>
        <a:xfrm>
          <a:off x="898525" y="57502425"/>
          <a:ext cx="876300" cy="714375"/>
        </a:xfrm>
        <a:prstGeom prst="rect">
          <a:avLst/>
        </a:prstGeom>
        <a:ln w="12700" cap="flat">
          <a:noFill/>
          <a:miter lim="400000"/>
        </a:ln>
        <a:effectLst/>
      </xdr:spPr>
    </xdr:pic>
    <xdr:clientData/>
  </xdr:twoCellAnchor>
  <xdr:twoCellAnchor>
    <xdr:from>
      <xdr:col>1</xdr:col>
      <xdr:colOff>123825</xdr:colOff>
      <xdr:row>44</xdr:row>
      <xdr:rowOff>104775</xdr:rowOff>
    </xdr:from>
    <xdr:to>
      <xdr:col>2</xdr:col>
      <xdr:colOff>514350</xdr:colOff>
      <xdr:row>44</xdr:row>
      <xdr:rowOff>733425</xdr:rowOff>
    </xdr:to>
    <xdr:pic>
      <xdr:nvPicPr>
        <xdr:cNvPr id="225" name="image153.jpeg"/>
        <xdr:cNvPicPr/>
      </xdr:nvPicPr>
      <xdr:blipFill>
        <a:blip r:embed="rId77">
          <a:extLst/>
        </a:blip>
        <a:stretch>
          <a:fillRect/>
        </a:stretch>
      </xdr:blipFill>
      <xdr:spPr>
        <a:xfrm>
          <a:off x="898525" y="58645425"/>
          <a:ext cx="885825" cy="628650"/>
        </a:xfrm>
        <a:prstGeom prst="rect">
          <a:avLst/>
        </a:prstGeom>
        <a:ln w="12700" cap="flat">
          <a:noFill/>
          <a:miter lim="400000"/>
        </a:ln>
        <a:effectLst/>
      </xdr:spPr>
    </xdr:pic>
    <xdr:clientData/>
  </xdr:twoCellAnchor>
  <xdr:twoCellAnchor>
    <xdr:from>
      <xdr:col>1</xdr:col>
      <xdr:colOff>133350</xdr:colOff>
      <xdr:row>49</xdr:row>
      <xdr:rowOff>276225</xdr:rowOff>
    </xdr:from>
    <xdr:to>
      <xdr:col>2</xdr:col>
      <xdr:colOff>495300</xdr:colOff>
      <xdr:row>49</xdr:row>
      <xdr:rowOff>1000125</xdr:rowOff>
    </xdr:to>
    <xdr:pic>
      <xdr:nvPicPr>
        <xdr:cNvPr id="226" name="image154.jpeg"/>
        <xdr:cNvPicPr/>
      </xdr:nvPicPr>
      <xdr:blipFill>
        <a:blip r:embed="rId78">
          <a:extLst/>
        </a:blip>
        <a:stretch>
          <a:fillRect/>
        </a:stretch>
      </xdr:blipFill>
      <xdr:spPr>
        <a:xfrm>
          <a:off x="908050" y="64722375"/>
          <a:ext cx="857250" cy="723900"/>
        </a:xfrm>
        <a:prstGeom prst="rect">
          <a:avLst/>
        </a:prstGeom>
        <a:ln w="12700" cap="flat">
          <a:noFill/>
          <a:miter lim="400000"/>
        </a:ln>
        <a:effectLst/>
      </xdr:spPr>
    </xdr:pic>
    <xdr:clientData/>
  </xdr:twoCellAnchor>
  <xdr:twoCellAnchor>
    <xdr:from>
      <xdr:col>1</xdr:col>
      <xdr:colOff>114300</xdr:colOff>
      <xdr:row>56</xdr:row>
      <xdr:rowOff>66675</xdr:rowOff>
    </xdr:from>
    <xdr:to>
      <xdr:col>2</xdr:col>
      <xdr:colOff>504825</xdr:colOff>
      <xdr:row>56</xdr:row>
      <xdr:rowOff>857250</xdr:rowOff>
    </xdr:to>
    <xdr:pic>
      <xdr:nvPicPr>
        <xdr:cNvPr id="227" name="image151.jpeg"/>
        <xdr:cNvPicPr/>
      </xdr:nvPicPr>
      <xdr:blipFill>
        <a:blip r:embed="rId75">
          <a:extLst/>
        </a:blip>
        <a:stretch>
          <a:fillRect/>
        </a:stretch>
      </xdr:blipFill>
      <xdr:spPr>
        <a:xfrm>
          <a:off x="889000" y="75361800"/>
          <a:ext cx="885825" cy="790575"/>
        </a:xfrm>
        <a:prstGeom prst="rect">
          <a:avLst/>
        </a:prstGeom>
        <a:ln w="12700" cap="flat">
          <a:noFill/>
          <a:miter lim="400000"/>
        </a:ln>
        <a:effectLst/>
      </xdr:spPr>
    </xdr:pic>
    <xdr:clientData/>
  </xdr:twoCellAnchor>
  <xdr:twoCellAnchor>
    <xdr:from>
      <xdr:col>1</xdr:col>
      <xdr:colOff>95250</xdr:colOff>
      <xdr:row>69</xdr:row>
      <xdr:rowOff>28575</xdr:rowOff>
    </xdr:from>
    <xdr:to>
      <xdr:col>2</xdr:col>
      <xdr:colOff>504825</xdr:colOff>
      <xdr:row>69</xdr:row>
      <xdr:rowOff>790575</xdr:rowOff>
    </xdr:to>
    <xdr:pic>
      <xdr:nvPicPr>
        <xdr:cNvPr id="228" name="image155.jpeg"/>
        <xdr:cNvPicPr/>
      </xdr:nvPicPr>
      <xdr:blipFill>
        <a:blip r:embed="rId79">
          <a:extLst/>
        </a:blip>
        <a:stretch>
          <a:fillRect/>
        </a:stretch>
      </xdr:blipFill>
      <xdr:spPr>
        <a:xfrm>
          <a:off x="869950" y="93859350"/>
          <a:ext cx="904875" cy="762000"/>
        </a:xfrm>
        <a:prstGeom prst="rect">
          <a:avLst/>
        </a:prstGeom>
        <a:ln w="12700" cap="flat">
          <a:noFill/>
          <a:miter lim="400000"/>
        </a:ln>
        <a:effectLst/>
      </xdr:spPr>
    </xdr:pic>
    <xdr:clientData/>
  </xdr:twoCellAnchor>
  <xdr:twoCellAnchor>
    <xdr:from>
      <xdr:col>1</xdr:col>
      <xdr:colOff>333375</xdr:colOff>
      <xdr:row>99</xdr:row>
      <xdr:rowOff>276225</xdr:rowOff>
    </xdr:from>
    <xdr:to>
      <xdr:col>2</xdr:col>
      <xdr:colOff>276225</xdr:colOff>
      <xdr:row>100</xdr:row>
      <xdr:rowOff>133350</xdr:rowOff>
    </xdr:to>
    <xdr:pic>
      <xdr:nvPicPr>
        <xdr:cNvPr id="229" name="image16.png"/>
        <xdr:cNvPicPr/>
      </xdr:nvPicPr>
      <xdr:blipFill>
        <a:blip r:embed="rId80">
          <a:extLst/>
        </a:blip>
        <a:stretch>
          <a:fillRect/>
        </a:stretch>
      </xdr:blipFill>
      <xdr:spPr>
        <a:xfrm>
          <a:off x="1108075" y="116005619"/>
          <a:ext cx="438150" cy="447676"/>
        </a:xfrm>
        <a:prstGeom prst="rect">
          <a:avLst/>
        </a:prstGeom>
        <a:ln w="12700" cap="flat">
          <a:noFill/>
          <a:miter lim="400000"/>
        </a:ln>
        <a:effectLst/>
      </xdr:spPr>
    </xdr:pic>
    <xdr:clientData/>
  </xdr:twoCellAnchor>
  <xdr:twoCellAnchor>
    <xdr:from>
      <xdr:col>1</xdr:col>
      <xdr:colOff>285750</xdr:colOff>
      <xdr:row>100</xdr:row>
      <xdr:rowOff>285750</xdr:rowOff>
    </xdr:from>
    <xdr:to>
      <xdr:col>2</xdr:col>
      <xdr:colOff>390525</xdr:colOff>
      <xdr:row>101</xdr:row>
      <xdr:rowOff>114300</xdr:rowOff>
    </xdr:to>
    <xdr:pic>
      <xdr:nvPicPr>
        <xdr:cNvPr id="230" name="image156.jpeg"/>
        <xdr:cNvPicPr/>
      </xdr:nvPicPr>
      <xdr:blipFill>
        <a:blip r:embed="rId81">
          <a:extLst/>
        </a:blip>
        <a:stretch>
          <a:fillRect/>
        </a:stretch>
      </xdr:blipFill>
      <xdr:spPr>
        <a:xfrm>
          <a:off x="1060450" y="116605694"/>
          <a:ext cx="600075" cy="419101"/>
        </a:xfrm>
        <a:prstGeom prst="rect">
          <a:avLst/>
        </a:prstGeom>
        <a:ln w="12700" cap="flat">
          <a:noFill/>
          <a:miter lim="400000"/>
        </a:ln>
        <a:effectLst/>
      </xdr:spPr>
    </xdr:pic>
    <xdr:clientData/>
  </xdr:twoCellAnchor>
  <xdr:twoCellAnchor>
    <xdr:from>
      <xdr:col>1</xdr:col>
      <xdr:colOff>28575</xdr:colOff>
      <xdr:row>3</xdr:row>
      <xdr:rowOff>485775</xdr:rowOff>
    </xdr:from>
    <xdr:to>
      <xdr:col>2</xdr:col>
      <xdr:colOff>542925</xdr:colOff>
      <xdr:row>3</xdr:row>
      <xdr:rowOff>1000125</xdr:rowOff>
    </xdr:to>
    <xdr:pic>
      <xdr:nvPicPr>
        <xdr:cNvPr id="231" name="image125.jpeg"/>
        <xdr:cNvPicPr/>
      </xdr:nvPicPr>
      <xdr:blipFill>
        <a:blip r:embed="rId48">
          <a:extLst/>
        </a:blip>
        <a:stretch>
          <a:fillRect/>
        </a:stretch>
      </xdr:blipFill>
      <xdr:spPr>
        <a:xfrm>
          <a:off x="803275" y="2276475"/>
          <a:ext cx="1009650" cy="514350"/>
        </a:xfrm>
        <a:prstGeom prst="rect">
          <a:avLst/>
        </a:prstGeom>
        <a:ln w="12700" cap="flat">
          <a:noFill/>
          <a:miter lim="400000"/>
        </a:ln>
        <a:effectLst/>
      </xdr:spPr>
    </xdr:pic>
    <xdr:clientData/>
  </xdr:twoCellAnchor>
  <xdr:twoCellAnchor>
    <xdr:from>
      <xdr:col>1</xdr:col>
      <xdr:colOff>142875</xdr:colOff>
      <xdr:row>24</xdr:row>
      <xdr:rowOff>238125</xdr:rowOff>
    </xdr:from>
    <xdr:to>
      <xdr:col>2</xdr:col>
      <xdr:colOff>466725</xdr:colOff>
      <xdr:row>24</xdr:row>
      <xdr:rowOff>1104900</xdr:rowOff>
    </xdr:to>
    <xdr:pic>
      <xdr:nvPicPr>
        <xdr:cNvPr id="232" name="image129.jpeg"/>
        <xdr:cNvPicPr/>
      </xdr:nvPicPr>
      <xdr:blipFill>
        <a:blip r:embed="rId53">
          <a:extLst/>
        </a:blip>
        <a:stretch>
          <a:fillRect/>
        </a:stretch>
      </xdr:blipFill>
      <xdr:spPr>
        <a:xfrm>
          <a:off x="917575" y="31575375"/>
          <a:ext cx="819150" cy="866775"/>
        </a:xfrm>
        <a:prstGeom prst="rect">
          <a:avLst/>
        </a:prstGeom>
        <a:ln w="12700" cap="flat">
          <a:noFill/>
          <a:miter lim="400000"/>
        </a:ln>
        <a:effectLst/>
      </xdr:spPr>
    </xdr:pic>
    <xdr:clientData/>
  </xdr:twoCellAnchor>
  <xdr:twoCellAnchor>
    <xdr:from>
      <xdr:col>1</xdr:col>
      <xdr:colOff>47625</xdr:colOff>
      <xdr:row>26</xdr:row>
      <xdr:rowOff>333375</xdr:rowOff>
    </xdr:from>
    <xdr:to>
      <xdr:col>2</xdr:col>
      <xdr:colOff>542925</xdr:colOff>
      <xdr:row>26</xdr:row>
      <xdr:rowOff>1152525</xdr:rowOff>
    </xdr:to>
    <xdr:pic>
      <xdr:nvPicPr>
        <xdr:cNvPr id="233" name="image121.jpeg"/>
        <xdr:cNvPicPr/>
      </xdr:nvPicPr>
      <xdr:blipFill>
        <a:blip r:embed="rId44">
          <a:extLst/>
        </a:blip>
        <a:stretch>
          <a:fillRect/>
        </a:stretch>
      </xdr:blipFill>
      <xdr:spPr>
        <a:xfrm>
          <a:off x="822325" y="34585275"/>
          <a:ext cx="990600" cy="819150"/>
        </a:xfrm>
        <a:prstGeom prst="rect">
          <a:avLst/>
        </a:prstGeom>
        <a:ln w="12700" cap="flat">
          <a:noFill/>
          <a:miter lim="400000"/>
        </a:ln>
        <a:effectLst/>
      </xdr:spPr>
    </xdr:pic>
    <xdr:clientData/>
  </xdr:twoCellAnchor>
  <xdr:twoCellAnchor>
    <xdr:from>
      <xdr:col>1</xdr:col>
      <xdr:colOff>47625</xdr:colOff>
      <xdr:row>27</xdr:row>
      <xdr:rowOff>257175</xdr:rowOff>
    </xdr:from>
    <xdr:to>
      <xdr:col>2</xdr:col>
      <xdr:colOff>542925</xdr:colOff>
      <xdr:row>27</xdr:row>
      <xdr:rowOff>1076325</xdr:rowOff>
    </xdr:to>
    <xdr:pic>
      <xdr:nvPicPr>
        <xdr:cNvPr id="234" name="image121.jpeg"/>
        <xdr:cNvPicPr/>
      </xdr:nvPicPr>
      <xdr:blipFill>
        <a:blip r:embed="rId44">
          <a:extLst/>
        </a:blip>
        <a:stretch>
          <a:fillRect/>
        </a:stretch>
      </xdr:blipFill>
      <xdr:spPr>
        <a:xfrm>
          <a:off x="822325" y="36128325"/>
          <a:ext cx="990600" cy="819150"/>
        </a:xfrm>
        <a:prstGeom prst="rect">
          <a:avLst/>
        </a:prstGeom>
        <a:ln w="12700" cap="flat">
          <a:noFill/>
          <a:miter lim="400000"/>
        </a:ln>
        <a:effectLst/>
      </xdr:spPr>
    </xdr:pic>
    <xdr:clientData/>
  </xdr:twoCellAnchor>
  <xdr:twoCellAnchor>
    <xdr:from>
      <xdr:col>1</xdr:col>
      <xdr:colOff>76200</xdr:colOff>
      <xdr:row>47</xdr:row>
      <xdr:rowOff>400050</xdr:rowOff>
    </xdr:from>
    <xdr:to>
      <xdr:col>2</xdr:col>
      <xdr:colOff>476250</xdr:colOff>
      <xdr:row>47</xdr:row>
      <xdr:rowOff>1123950</xdr:rowOff>
    </xdr:to>
    <xdr:pic>
      <xdr:nvPicPr>
        <xdr:cNvPr id="235" name="image120.jpeg"/>
        <xdr:cNvPicPr/>
      </xdr:nvPicPr>
      <xdr:blipFill>
        <a:blip r:embed="rId43">
          <a:extLst/>
        </a:blip>
        <a:stretch>
          <a:fillRect/>
        </a:stretch>
      </xdr:blipFill>
      <xdr:spPr>
        <a:xfrm>
          <a:off x="850900" y="61607700"/>
          <a:ext cx="895350" cy="723900"/>
        </a:xfrm>
        <a:prstGeom prst="rect">
          <a:avLst/>
        </a:prstGeom>
        <a:ln w="12700" cap="flat">
          <a:noFill/>
          <a:miter lim="400000"/>
        </a:ln>
        <a:effectLst/>
      </xdr:spPr>
    </xdr:pic>
    <xdr:clientData/>
  </xdr:twoCellAnchor>
  <xdr:twoCellAnchor>
    <xdr:from>
      <xdr:col>1</xdr:col>
      <xdr:colOff>95250</xdr:colOff>
      <xdr:row>48</xdr:row>
      <xdr:rowOff>323850</xdr:rowOff>
    </xdr:from>
    <xdr:to>
      <xdr:col>2</xdr:col>
      <xdr:colOff>495300</xdr:colOff>
      <xdr:row>48</xdr:row>
      <xdr:rowOff>1047750</xdr:rowOff>
    </xdr:to>
    <xdr:pic>
      <xdr:nvPicPr>
        <xdr:cNvPr id="236" name="image120.jpeg"/>
        <xdr:cNvPicPr/>
      </xdr:nvPicPr>
      <xdr:blipFill>
        <a:blip r:embed="rId43">
          <a:extLst/>
        </a:blip>
        <a:stretch>
          <a:fillRect/>
        </a:stretch>
      </xdr:blipFill>
      <xdr:spPr>
        <a:xfrm>
          <a:off x="869950" y="63150750"/>
          <a:ext cx="895350" cy="723900"/>
        </a:xfrm>
        <a:prstGeom prst="rect">
          <a:avLst/>
        </a:prstGeom>
        <a:ln w="12700" cap="flat">
          <a:noFill/>
          <a:miter lim="400000"/>
        </a:ln>
        <a:effectLst/>
      </xdr:spPr>
    </xdr:pic>
    <xdr:clientData/>
  </xdr:twoCellAnchor>
  <xdr:twoCellAnchor>
    <xdr:from>
      <xdr:col>1</xdr:col>
      <xdr:colOff>133349</xdr:colOff>
      <xdr:row>62</xdr:row>
      <xdr:rowOff>90996</xdr:rowOff>
    </xdr:from>
    <xdr:to>
      <xdr:col>2</xdr:col>
      <xdr:colOff>508453</xdr:colOff>
      <xdr:row>62</xdr:row>
      <xdr:rowOff>1181100</xdr:rowOff>
    </xdr:to>
    <xdr:pic>
      <xdr:nvPicPr>
        <xdr:cNvPr id="237" name="image146.jpeg"/>
        <xdr:cNvPicPr/>
      </xdr:nvPicPr>
      <xdr:blipFill>
        <a:blip r:embed="rId70">
          <a:extLst/>
        </a:blip>
        <a:stretch>
          <a:fillRect/>
        </a:stretch>
      </xdr:blipFill>
      <xdr:spPr>
        <a:xfrm>
          <a:off x="908049" y="83234720"/>
          <a:ext cx="870405" cy="1090105"/>
        </a:xfrm>
        <a:prstGeom prst="rect">
          <a:avLst/>
        </a:prstGeom>
        <a:ln w="12700" cap="flat">
          <a:noFill/>
          <a:miter lim="400000"/>
        </a:ln>
        <a:effectLst/>
      </xdr:spPr>
    </xdr:pic>
    <xdr:clientData/>
  </xdr:twoCellAnchor>
  <xdr:twoCellAnchor>
    <xdr:from>
      <xdr:col>1</xdr:col>
      <xdr:colOff>180975</xdr:colOff>
      <xdr:row>64</xdr:row>
      <xdr:rowOff>1447800</xdr:rowOff>
    </xdr:from>
    <xdr:to>
      <xdr:col>2</xdr:col>
      <xdr:colOff>413809</xdr:colOff>
      <xdr:row>64</xdr:row>
      <xdr:rowOff>1449071</xdr:rowOff>
    </xdr:to>
    <xdr:pic>
      <xdr:nvPicPr>
        <xdr:cNvPr id="238" name="image157.jpeg"/>
        <xdr:cNvPicPr/>
      </xdr:nvPicPr>
      <xdr:blipFill>
        <a:blip r:embed="rId82">
          <a:extLst/>
        </a:blip>
        <a:stretch>
          <a:fillRect/>
        </a:stretch>
      </xdr:blipFill>
      <xdr:spPr>
        <a:xfrm>
          <a:off x="955675" y="87668100"/>
          <a:ext cx="728135" cy="1272"/>
        </a:xfrm>
        <a:prstGeom prst="rect">
          <a:avLst/>
        </a:prstGeom>
        <a:ln w="12700" cap="flat">
          <a:noFill/>
          <a:miter lim="400000"/>
        </a:ln>
        <a:effectLst/>
      </xdr:spPr>
    </xdr:pic>
    <xdr:clientData/>
  </xdr:twoCellAnchor>
  <xdr:twoCellAnchor>
    <xdr:from>
      <xdr:col>1</xdr:col>
      <xdr:colOff>47625</xdr:colOff>
      <xdr:row>75</xdr:row>
      <xdr:rowOff>19050</xdr:rowOff>
    </xdr:from>
    <xdr:to>
      <xdr:col>2</xdr:col>
      <xdr:colOff>571500</xdr:colOff>
      <xdr:row>75</xdr:row>
      <xdr:rowOff>981075</xdr:rowOff>
    </xdr:to>
    <xdr:pic>
      <xdr:nvPicPr>
        <xdr:cNvPr id="239" name="image158.jpeg" descr="http://www.samsungsecurity.com/_inc/img_download.asp?path=/_upload2/prd/ST020000/48/th_201403141821_7340.png"/>
        <xdr:cNvPicPr/>
      </xdr:nvPicPr>
      <xdr:blipFill>
        <a:blip r:embed="rId83">
          <a:extLst/>
        </a:blip>
        <a:stretch>
          <a:fillRect/>
        </a:stretch>
      </xdr:blipFill>
      <xdr:spPr>
        <a:xfrm>
          <a:off x="822325" y="100564950"/>
          <a:ext cx="1019175" cy="962025"/>
        </a:xfrm>
        <a:prstGeom prst="rect">
          <a:avLst/>
        </a:prstGeom>
        <a:ln w="12700" cap="flat">
          <a:noFill/>
          <a:miter lim="400000"/>
        </a:ln>
        <a:effectLst/>
      </xdr:spPr>
    </xdr:pic>
    <xdr:clientData/>
  </xdr:twoCellAnchor>
  <xdr:twoCellAnchor>
    <xdr:from>
      <xdr:col>1</xdr:col>
      <xdr:colOff>28576</xdr:colOff>
      <xdr:row>76</xdr:row>
      <xdr:rowOff>1066800</xdr:rowOff>
    </xdr:from>
    <xdr:to>
      <xdr:col>2</xdr:col>
      <xdr:colOff>590550</xdr:colOff>
      <xdr:row>77</xdr:row>
      <xdr:rowOff>933450</xdr:rowOff>
    </xdr:to>
    <xdr:pic>
      <xdr:nvPicPr>
        <xdr:cNvPr id="240" name="image159.jpeg" descr="http://www.samsungsecurity.com/_inc/img_download.asp?path=/_upload2/prd/ST020000/48/th_201405081529_9818.png"/>
        <xdr:cNvPicPr/>
      </xdr:nvPicPr>
      <xdr:blipFill>
        <a:blip r:embed="rId84">
          <a:extLst/>
        </a:blip>
        <a:stretch>
          <a:fillRect/>
        </a:stretch>
      </xdr:blipFill>
      <xdr:spPr>
        <a:xfrm>
          <a:off x="803276" y="103089075"/>
          <a:ext cx="1057275" cy="1000125"/>
        </a:xfrm>
        <a:prstGeom prst="rect">
          <a:avLst/>
        </a:prstGeom>
        <a:ln w="12700" cap="flat">
          <a:noFill/>
          <a:miter lim="400000"/>
        </a:ln>
        <a:effectLst/>
      </xdr:spPr>
    </xdr:pic>
    <xdr:clientData/>
  </xdr:twoCellAnchor>
  <xdr:twoCellAnchor>
    <xdr:from>
      <xdr:col>1</xdr:col>
      <xdr:colOff>161925</xdr:colOff>
      <xdr:row>15</xdr:row>
      <xdr:rowOff>371475</xdr:rowOff>
    </xdr:from>
    <xdr:to>
      <xdr:col>2</xdr:col>
      <xdr:colOff>504825</xdr:colOff>
      <xdr:row>15</xdr:row>
      <xdr:rowOff>1095375</xdr:rowOff>
    </xdr:to>
    <xdr:pic>
      <xdr:nvPicPr>
        <xdr:cNvPr id="241" name="image124.jpeg"/>
        <xdr:cNvPicPr/>
      </xdr:nvPicPr>
      <xdr:blipFill>
        <a:blip r:embed="rId47">
          <a:extLst/>
        </a:blip>
        <a:stretch>
          <a:fillRect/>
        </a:stretch>
      </xdr:blipFill>
      <xdr:spPr>
        <a:xfrm>
          <a:off x="936625" y="19488150"/>
          <a:ext cx="838200" cy="723900"/>
        </a:xfrm>
        <a:prstGeom prst="rect">
          <a:avLst/>
        </a:prstGeom>
        <a:ln w="12700" cap="flat">
          <a:noFill/>
          <a:miter lim="400000"/>
        </a:ln>
        <a:effectLst/>
      </xdr:spPr>
    </xdr:pic>
    <xdr:clientData/>
  </xdr:twoCellAnchor>
  <xdr:twoCellAnchor>
    <xdr:from>
      <xdr:col>1</xdr:col>
      <xdr:colOff>28573</xdr:colOff>
      <xdr:row>52</xdr:row>
      <xdr:rowOff>266700</xdr:rowOff>
    </xdr:from>
    <xdr:to>
      <xdr:col>2</xdr:col>
      <xdr:colOff>556928</xdr:colOff>
      <xdr:row>52</xdr:row>
      <xdr:rowOff>981075</xdr:rowOff>
    </xdr:to>
    <xdr:pic>
      <xdr:nvPicPr>
        <xdr:cNvPr id="242" name="image160.jpeg" descr="http://www.samsungsecurity.com/_inc/img_download.asp?path=/_upload2/prd/ST020000/489/th_201405121646_9495.png"/>
        <xdr:cNvPicPr/>
      </xdr:nvPicPr>
      <xdr:blipFill>
        <a:blip r:embed="rId85">
          <a:extLst/>
        </a:blip>
        <a:srcRect l="2000" t="16000" r="6000" b="16000"/>
        <a:stretch>
          <a:fillRect/>
        </a:stretch>
      </xdr:blipFill>
      <xdr:spPr>
        <a:xfrm>
          <a:off x="803273" y="69732524"/>
          <a:ext cx="1023655" cy="714377"/>
        </a:xfrm>
        <a:prstGeom prst="rect">
          <a:avLst/>
        </a:prstGeom>
        <a:ln w="12700" cap="flat">
          <a:noFill/>
          <a:miter lim="400000"/>
        </a:ln>
        <a:effectLst/>
      </xdr:spPr>
    </xdr:pic>
    <xdr:clientData/>
  </xdr:twoCellAnchor>
  <xdr:twoCellAnchor>
    <xdr:from>
      <xdr:col>1</xdr:col>
      <xdr:colOff>114299</xdr:colOff>
      <xdr:row>65</xdr:row>
      <xdr:rowOff>161925</xdr:rowOff>
    </xdr:from>
    <xdr:to>
      <xdr:col>2</xdr:col>
      <xdr:colOff>511087</xdr:colOff>
      <xdr:row>65</xdr:row>
      <xdr:rowOff>1257300</xdr:rowOff>
    </xdr:to>
    <xdr:pic>
      <xdr:nvPicPr>
        <xdr:cNvPr id="243" name="image161.jpeg" descr="SNP-5430H.jpg"/>
        <xdr:cNvPicPr/>
      </xdr:nvPicPr>
      <xdr:blipFill>
        <a:blip r:embed="rId86">
          <a:extLst/>
        </a:blip>
        <a:srcRect l="14094" t="0" r="12751" b="4027"/>
        <a:stretch>
          <a:fillRect/>
        </a:stretch>
      </xdr:blipFill>
      <xdr:spPr>
        <a:xfrm>
          <a:off x="888999" y="88001474"/>
          <a:ext cx="892089" cy="1095377"/>
        </a:xfrm>
        <a:prstGeom prst="rect">
          <a:avLst/>
        </a:prstGeom>
        <a:ln w="12700" cap="flat">
          <a:noFill/>
          <a:miter lim="400000"/>
        </a:ln>
        <a:effectLst/>
      </xdr:spPr>
    </xdr:pic>
    <xdr:clientData/>
  </xdr:twoCellAnchor>
  <xdr:twoCellAnchor>
    <xdr:from>
      <xdr:col>1</xdr:col>
      <xdr:colOff>152402</xdr:colOff>
      <xdr:row>66</xdr:row>
      <xdr:rowOff>28575</xdr:rowOff>
    </xdr:from>
    <xdr:to>
      <xdr:col>2</xdr:col>
      <xdr:colOff>430403</xdr:colOff>
      <xdr:row>66</xdr:row>
      <xdr:rowOff>1095375</xdr:rowOff>
    </xdr:to>
    <xdr:pic>
      <xdr:nvPicPr>
        <xdr:cNvPr id="244" name="image162.jpeg" descr="SNP-5430P.jpg"/>
        <xdr:cNvPicPr/>
      </xdr:nvPicPr>
      <xdr:blipFill>
        <a:blip r:embed="rId87">
          <a:extLst/>
        </a:blip>
        <a:srcRect l="19250" t="4500" r="20499" b="5750"/>
        <a:stretch>
          <a:fillRect/>
        </a:stretch>
      </xdr:blipFill>
      <xdr:spPr>
        <a:xfrm>
          <a:off x="927102" y="89649300"/>
          <a:ext cx="773302" cy="1066800"/>
        </a:xfrm>
        <a:prstGeom prst="rect">
          <a:avLst/>
        </a:prstGeom>
        <a:ln w="12700" cap="flat">
          <a:noFill/>
          <a:miter lim="400000"/>
        </a:ln>
        <a:effectLst/>
      </xdr:spPr>
    </xdr:pic>
    <xdr:clientData/>
  </xdr:twoCellAnchor>
  <xdr:twoCellAnchor>
    <xdr:from>
      <xdr:col>1</xdr:col>
      <xdr:colOff>28575</xdr:colOff>
      <xdr:row>2</xdr:row>
      <xdr:rowOff>485775</xdr:rowOff>
    </xdr:from>
    <xdr:to>
      <xdr:col>2</xdr:col>
      <xdr:colOff>542925</xdr:colOff>
      <xdr:row>2</xdr:row>
      <xdr:rowOff>1000125</xdr:rowOff>
    </xdr:to>
    <xdr:pic>
      <xdr:nvPicPr>
        <xdr:cNvPr id="245" name="image125.jpeg"/>
        <xdr:cNvPicPr/>
      </xdr:nvPicPr>
      <xdr:blipFill>
        <a:blip r:embed="rId48">
          <a:extLst/>
        </a:blip>
        <a:stretch>
          <a:fillRect/>
        </a:stretch>
      </xdr:blipFill>
      <xdr:spPr>
        <a:xfrm>
          <a:off x="803275" y="981075"/>
          <a:ext cx="1009650" cy="514350"/>
        </a:xfrm>
        <a:prstGeom prst="rect">
          <a:avLst/>
        </a:prstGeom>
        <a:ln w="12700" cap="flat">
          <a:noFill/>
          <a:miter lim="400000"/>
        </a:ln>
        <a:effectLst/>
      </xdr:spPr>
    </xdr:pic>
    <xdr:clientData/>
  </xdr:twoCellAnchor>
  <xdr:twoCellAnchor>
    <xdr:from>
      <xdr:col>1</xdr:col>
      <xdr:colOff>142875</xdr:colOff>
      <xdr:row>25</xdr:row>
      <xdr:rowOff>238125</xdr:rowOff>
    </xdr:from>
    <xdr:to>
      <xdr:col>2</xdr:col>
      <xdr:colOff>466725</xdr:colOff>
      <xdr:row>25</xdr:row>
      <xdr:rowOff>1104900</xdr:rowOff>
    </xdr:to>
    <xdr:pic>
      <xdr:nvPicPr>
        <xdr:cNvPr id="246" name="image129.jpeg"/>
        <xdr:cNvPicPr/>
      </xdr:nvPicPr>
      <xdr:blipFill>
        <a:blip r:embed="rId53">
          <a:extLst/>
        </a:blip>
        <a:stretch>
          <a:fillRect/>
        </a:stretch>
      </xdr:blipFill>
      <xdr:spPr>
        <a:xfrm>
          <a:off x="917575" y="33032700"/>
          <a:ext cx="819150" cy="866775"/>
        </a:xfrm>
        <a:prstGeom prst="rect">
          <a:avLst/>
        </a:prstGeom>
        <a:ln w="12700" cap="flat">
          <a:noFill/>
          <a:miter lim="400000"/>
        </a:ln>
        <a:effectLst/>
      </xdr:spPr>
    </xdr:pic>
    <xdr:clientData/>
  </xdr:twoCellAnchor>
  <xdr:twoCellAnchor>
    <xdr:from>
      <xdr:col>1</xdr:col>
      <xdr:colOff>123825</xdr:colOff>
      <xdr:row>21</xdr:row>
      <xdr:rowOff>304800</xdr:rowOff>
    </xdr:from>
    <xdr:to>
      <xdr:col>2</xdr:col>
      <xdr:colOff>476250</xdr:colOff>
      <xdr:row>21</xdr:row>
      <xdr:rowOff>1038225</xdr:rowOff>
    </xdr:to>
    <xdr:pic>
      <xdr:nvPicPr>
        <xdr:cNvPr id="247" name="image128.jpeg"/>
        <xdr:cNvPicPr/>
      </xdr:nvPicPr>
      <xdr:blipFill>
        <a:blip r:embed="rId52">
          <a:extLst/>
        </a:blip>
        <a:stretch>
          <a:fillRect/>
        </a:stretch>
      </xdr:blipFill>
      <xdr:spPr>
        <a:xfrm>
          <a:off x="898525" y="27270075"/>
          <a:ext cx="847725" cy="733425"/>
        </a:xfrm>
        <a:prstGeom prst="rect">
          <a:avLst/>
        </a:prstGeom>
        <a:ln w="12700" cap="flat">
          <a:noFill/>
          <a:miter lim="400000"/>
        </a:ln>
        <a:effectLst/>
      </xdr:spPr>
    </xdr:pic>
    <xdr:clientData/>
  </xdr:twoCellAnchor>
  <xdr:twoCellAnchor>
    <xdr:from>
      <xdr:col>1</xdr:col>
      <xdr:colOff>123825</xdr:colOff>
      <xdr:row>22</xdr:row>
      <xdr:rowOff>304800</xdr:rowOff>
    </xdr:from>
    <xdr:to>
      <xdr:col>2</xdr:col>
      <xdr:colOff>476250</xdr:colOff>
      <xdr:row>22</xdr:row>
      <xdr:rowOff>1038225</xdr:rowOff>
    </xdr:to>
    <xdr:pic>
      <xdr:nvPicPr>
        <xdr:cNvPr id="248" name="image128.jpeg"/>
        <xdr:cNvPicPr/>
      </xdr:nvPicPr>
      <xdr:blipFill>
        <a:blip r:embed="rId52">
          <a:extLst/>
        </a:blip>
        <a:stretch>
          <a:fillRect/>
        </a:stretch>
      </xdr:blipFill>
      <xdr:spPr>
        <a:xfrm>
          <a:off x="898525" y="28727400"/>
          <a:ext cx="847725" cy="733425"/>
        </a:xfrm>
        <a:prstGeom prst="rect">
          <a:avLst/>
        </a:prstGeom>
        <a:ln w="12700" cap="flat">
          <a:noFill/>
          <a:miter lim="400000"/>
        </a:ln>
        <a:effectLst/>
      </xdr:spPr>
    </xdr:pic>
    <xdr:clientData/>
  </xdr:twoCellAnchor>
  <xdr:twoCellAnchor>
    <xdr:from>
      <xdr:col>1</xdr:col>
      <xdr:colOff>47625</xdr:colOff>
      <xdr:row>34</xdr:row>
      <xdr:rowOff>276225</xdr:rowOff>
    </xdr:from>
    <xdr:to>
      <xdr:col>2</xdr:col>
      <xdr:colOff>533400</xdr:colOff>
      <xdr:row>34</xdr:row>
      <xdr:rowOff>1181100</xdr:rowOff>
    </xdr:to>
    <xdr:pic>
      <xdr:nvPicPr>
        <xdr:cNvPr id="249" name="image145.jpeg"/>
        <xdr:cNvPicPr/>
      </xdr:nvPicPr>
      <xdr:blipFill>
        <a:blip r:embed="rId69">
          <a:extLst/>
        </a:blip>
        <a:stretch>
          <a:fillRect/>
        </a:stretch>
      </xdr:blipFill>
      <xdr:spPr>
        <a:xfrm>
          <a:off x="822325" y="46348650"/>
          <a:ext cx="981075" cy="904875"/>
        </a:xfrm>
        <a:prstGeom prst="rect">
          <a:avLst/>
        </a:prstGeom>
        <a:ln w="12700" cap="flat">
          <a:noFill/>
          <a:miter lim="400000"/>
        </a:ln>
        <a:effectLst/>
      </xdr:spPr>
    </xdr:pic>
    <xdr:clientData/>
  </xdr:twoCellAnchor>
  <xdr:twoCellAnchor>
    <xdr:from>
      <xdr:col>1</xdr:col>
      <xdr:colOff>104775</xdr:colOff>
      <xdr:row>54</xdr:row>
      <xdr:rowOff>333375</xdr:rowOff>
    </xdr:from>
    <xdr:to>
      <xdr:col>2</xdr:col>
      <xdr:colOff>504825</xdr:colOff>
      <xdr:row>54</xdr:row>
      <xdr:rowOff>1066800</xdr:rowOff>
    </xdr:to>
    <xdr:pic>
      <xdr:nvPicPr>
        <xdr:cNvPr id="250" name="image119.jpeg"/>
        <xdr:cNvPicPr/>
      </xdr:nvPicPr>
      <xdr:blipFill>
        <a:blip r:embed="rId42">
          <a:extLst/>
        </a:blip>
        <a:stretch>
          <a:fillRect/>
        </a:stretch>
      </xdr:blipFill>
      <xdr:spPr>
        <a:xfrm>
          <a:off x="879475" y="72551925"/>
          <a:ext cx="895350" cy="733425"/>
        </a:xfrm>
        <a:prstGeom prst="rect">
          <a:avLst/>
        </a:prstGeom>
        <a:ln w="12700" cap="flat">
          <a:noFill/>
          <a:miter lim="400000"/>
        </a:ln>
        <a:effectLst/>
      </xdr:spPr>
    </xdr:pic>
    <xdr:clientData/>
  </xdr:twoCellAnchor>
  <xdr:twoCellAnchor>
    <xdr:from>
      <xdr:col>1</xdr:col>
      <xdr:colOff>76200</xdr:colOff>
      <xdr:row>46</xdr:row>
      <xdr:rowOff>400050</xdr:rowOff>
    </xdr:from>
    <xdr:to>
      <xdr:col>2</xdr:col>
      <xdr:colOff>476250</xdr:colOff>
      <xdr:row>46</xdr:row>
      <xdr:rowOff>1123950</xdr:rowOff>
    </xdr:to>
    <xdr:pic>
      <xdr:nvPicPr>
        <xdr:cNvPr id="251" name="image120.jpeg"/>
        <xdr:cNvPicPr/>
      </xdr:nvPicPr>
      <xdr:blipFill>
        <a:blip r:embed="rId43">
          <a:extLst/>
        </a:blip>
        <a:stretch>
          <a:fillRect/>
        </a:stretch>
      </xdr:blipFill>
      <xdr:spPr>
        <a:xfrm>
          <a:off x="850900" y="60150375"/>
          <a:ext cx="895350" cy="723900"/>
        </a:xfrm>
        <a:prstGeom prst="rect">
          <a:avLst/>
        </a:prstGeom>
        <a:ln w="12700" cap="flat">
          <a:noFill/>
          <a:miter lim="400000"/>
        </a:ln>
        <a:effectLst/>
      </xdr:spPr>
    </xdr:pic>
    <xdr:clientData/>
  </xdr:twoCellAnchor>
  <xdr:twoCellAnchor>
    <xdr:from>
      <xdr:col>1</xdr:col>
      <xdr:colOff>133349</xdr:colOff>
      <xdr:row>61</xdr:row>
      <xdr:rowOff>90996</xdr:rowOff>
    </xdr:from>
    <xdr:to>
      <xdr:col>2</xdr:col>
      <xdr:colOff>508453</xdr:colOff>
      <xdr:row>61</xdr:row>
      <xdr:rowOff>1181100</xdr:rowOff>
    </xdr:to>
    <xdr:pic>
      <xdr:nvPicPr>
        <xdr:cNvPr id="252" name="image146.jpeg"/>
        <xdr:cNvPicPr/>
      </xdr:nvPicPr>
      <xdr:blipFill>
        <a:blip r:embed="rId70">
          <a:extLst/>
        </a:blip>
        <a:stretch>
          <a:fillRect/>
        </a:stretch>
      </xdr:blipFill>
      <xdr:spPr>
        <a:xfrm>
          <a:off x="908049" y="81615470"/>
          <a:ext cx="870405" cy="1090105"/>
        </a:xfrm>
        <a:prstGeom prst="rect">
          <a:avLst/>
        </a:prstGeom>
        <a:ln w="12700" cap="flat">
          <a:noFill/>
          <a:miter lim="400000"/>
        </a:ln>
        <a:effectLst/>
      </xdr:spPr>
    </xdr:pic>
    <xdr:clientData/>
  </xdr:twoCellAnchor>
  <xdr:twoCellAnchor>
    <xdr:from>
      <xdr:col>1</xdr:col>
      <xdr:colOff>133349</xdr:colOff>
      <xdr:row>59</xdr:row>
      <xdr:rowOff>90996</xdr:rowOff>
    </xdr:from>
    <xdr:to>
      <xdr:col>2</xdr:col>
      <xdr:colOff>508453</xdr:colOff>
      <xdr:row>59</xdr:row>
      <xdr:rowOff>1181100</xdr:rowOff>
    </xdr:to>
    <xdr:pic>
      <xdr:nvPicPr>
        <xdr:cNvPr id="253" name="image146.jpeg"/>
        <xdr:cNvPicPr/>
      </xdr:nvPicPr>
      <xdr:blipFill>
        <a:blip r:embed="rId70">
          <a:extLst/>
        </a:blip>
        <a:stretch>
          <a:fillRect/>
        </a:stretch>
      </xdr:blipFill>
      <xdr:spPr>
        <a:xfrm>
          <a:off x="908049" y="78376970"/>
          <a:ext cx="870405" cy="1090105"/>
        </a:xfrm>
        <a:prstGeom prst="rect">
          <a:avLst/>
        </a:prstGeom>
        <a:ln w="12700" cap="flat">
          <a:noFill/>
          <a:miter lim="400000"/>
        </a:ln>
        <a:effectLst/>
      </xdr:spPr>
    </xdr:pic>
    <xdr:clientData/>
  </xdr:twoCellAnchor>
  <xdr:twoCellAnchor>
    <xdr:from>
      <xdr:col>1</xdr:col>
      <xdr:colOff>123825</xdr:colOff>
      <xdr:row>18</xdr:row>
      <xdr:rowOff>447675</xdr:rowOff>
    </xdr:from>
    <xdr:to>
      <xdr:col>2</xdr:col>
      <xdr:colOff>466725</xdr:colOff>
      <xdr:row>18</xdr:row>
      <xdr:rowOff>1190625</xdr:rowOff>
    </xdr:to>
    <xdr:pic>
      <xdr:nvPicPr>
        <xdr:cNvPr id="254" name="image124.jpeg"/>
        <xdr:cNvPicPr/>
      </xdr:nvPicPr>
      <xdr:blipFill>
        <a:blip r:embed="rId47">
          <a:extLst/>
        </a:blip>
        <a:stretch>
          <a:fillRect/>
        </a:stretch>
      </xdr:blipFill>
      <xdr:spPr>
        <a:xfrm>
          <a:off x="898525" y="24422100"/>
          <a:ext cx="838200" cy="742950"/>
        </a:xfrm>
        <a:prstGeom prst="rect">
          <a:avLst/>
        </a:prstGeom>
        <a:ln w="12700" cap="flat">
          <a:noFill/>
          <a:miter lim="400000"/>
        </a:ln>
        <a:effectLst/>
      </xdr:spPr>
    </xdr:pic>
    <xdr:clientData/>
  </xdr:twoCellAnchor>
  <xdr:twoCellAnchor>
    <xdr:from>
      <xdr:col>1</xdr:col>
      <xdr:colOff>95250</xdr:colOff>
      <xdr:row>60</xdr:row>
      <xdr:rowOff>95250</xdr:rowOff>
    </xdr:from>
    <xdr:to>
      <xdr:col>2</xdr:col>
      <xdr:colOff>559431</xdr:colOff>
      <xdr:row>60</xdr:row>
      <xdr:rowOff>1266825</xdr:rowOff>
    </xdr:to>
    <xdr:pic>
      <xdr:nvPicPr>
        <xdr:cNvPr id="255" name="image17.png"/>
        <xdr:cNvPicPr/>
      </xdr:nvPicPr>
      <xdr:blipFill>
        <a:blip r:embed="rId88">
          <a:extLst/>
        </a:blip>
        <a:stretch>
          <a:fillRect/>
        </a:stretch>
      </xdr:blipFill>
      <xdr:spPr>
        <a:xfrm>
          <a:off x="869950" y="80000475"/>
          <a:ext cx="959481" cy="1171575"/>
        </a:xfrm>
        <a:prstGeom prst="rect">
          <a:avLst/>
        </a:prstGeom>
        <a:ln w="12700" cap="flat">
          <a:noFill/>
          <a:miter lim="400000"/>
        </a:ln>
        <a:effectLst/>
      </xdr:spPr>
    </xdr:pic>
    <xdr:clientData/>
  </xdr:twoCellAnchor>
  <xdr:twoCellAnchor>
    <xdr:from>
      <xdr:col>1</xdr:col>
      <xdr:colOff>85725</xdr:colOff>
      <xdr:row>62</xdr:row>
      <xdr:rowOff>1600200</xdr:rowOff>
    </xdr:from>
    <xdr:to>
      <xdr:col>2</xdr:col>
      <xdr:colOff>549906</xdr:colOff>
      <xdr:row>63</xdr:row>
      <xdr:rowOff>1152525</xdr:rowOff>
    </xdr:to>
    <xdr:pic>
      <xdr:nvPicPr>
        <xdr:cNvPr id="256" name="image17.png"/>
        <xdr:cNvPicPr/>
      </xdr:nvPicPr>
      <xdr:blipFill>
        <a:blip r:embed="rId88">
          <a:extLst/>
        </a:blip>
        <a:stretch>
          <a:fillRect/>
        </a:stretch>
      </xdr:blipFill>
      <xdr:spPr>
        <a:xfrm>
          <a:off x="860425" y="84743925"/>
          <a:ext cx="959481" cy="1171575"/>
        </a:xfrm>
        <a:prstGeom prst="rect">
          <a:avLst/>
        </a:prstGeom>
        <a:ln w="12700" cap="flat">
          <a:noFill/>
          <a:miter lim="400000"/>
        </a:ln>
        <a:effectLst/>
      </xdr:spPr>
    </xdr:pic>
    <xdr:clientData/>
  </xdr:twoCellAnchor>
  <xdr:twoCellAnchor>
    <xdr:from>
      <xdr:col>1</xdr:col>
      <xdr:colOff>133350</xdr:colOff>
      <xdr:row>71</xdr:row>
      <xdr:rowOff>152400</xdr:rowOff>
    </xdr:from>
    <xdr:to>
      <xdr:col>2</xdr:col>
      <xdr:colOff>501650</xdr:colOff>
      <xdr:row>71</xdr:row>
      <xdr:rowOff>1066800</xdr:rowOff>
    </xdr:to>
    <xdr:pic>
      <xdr:nvPicPr>
        <xdr:cNvPr id="257" name="image18.png"/>
        <xdr:cNvPicPr/>
      </xdr:nvPicPr>
      <xdr:blipFill>
        <a:blip r:embed="rId89">
          <a:extLst/>
        </a:blip>
        <a:stretch>
          <a:fillRect/>
        </a:stretch>
      </xdr:blipFill>
      <xdr:spPr>
        <a:xfrm>
          <a:off x="908050" y="96573975"/>
          <a:ext cx="863600" cy="914400"/>
        </a:xfrm>
        <a:prstGeom prst="rect">
          <a:avLst/>
        </a:prstGeom>
        <a:ln w="12700" cap="flat">
          <a:noFill/>
          <a:miter lim="400000"/>
        </a:ln>
        <a:effectLst/>
      </xdr:spPr>
    </xdr:pic>
    <xdr:clientData/>
  </xdr:twoCellAnchor>
</xdr:wsDr>
</file>

<file path=xl/drawings/drawing3.xml><?xml version="1.0" encoding="utf-8"?>
<xdr:wsDr xmlns:r="http://schemas.openxmlformats.org/officeDocument/2006/relationships" xmlns:a="http://schemas.openxmlformats.org/drawingml/2006/main" xmlns:xdr="http://schemas.openxmlformats.org/drawingml/2006/spreadsheetDrawing">
  <xdr:twoCellAnchor>
    <xdr:from>
      <xdr:col>1</xdr:col>
      <xdr:colOff>95250</xdr:colOff>
      <xdr:row>9</xdr:row>
      <xdr:rowOff>161925</xdr:rowOff>
    </xdr:from>
    <xdr:to>
      <xdr:col>2</xdr:col>
      <xdr:colOff>609600</xdr:colOff>
      <xdr:row>9</xdr:row>
      <xdr:rowOff>457200</xdr:rowOff>
    </xdr:to>
    <xdr:pic>
      <xdr:nvPicPr>
        <xdr:cNvPr id="259" name="image163.jpeg"/>
        <xdr:cNvPicPr/>
      </xdr:nvPicPr>
      <xdr:blipFill>
        <a:blip r:embed="rId1">
          <a:extLst/>
        </a:blip>
        <a:stretch>
          <a:fillRect/>
        </a:stretch>
      </xdr:blipFill>
      <xdr:spPr>
        <a:xfrm>
          <a:off x="869950" y="5321300"/>
          <a:ext cx="1009650" cy="295275"/>
        </a:xfrm>
        <a:prstGeom prst="rect">
          <a:avLst/>
        </a:prstGeom>
        <a:ln w="12700" cap="flat">
          <a:noFill/>
          <a:miter lim="400000"/>
        </a:ln>
        <a:effectLst/>
      </xdr:spPr>
    </xdr:pic>
    <xdr:clientData/>
  </xdr:twoCellAnchor>
  <xdr:twoCellAnchor>
    <xdr:from>
      <xdr:col>1</xdr:col>
      <xdr:colOff>85725</xdr:colOff>
      <xdr:row>8</xdr:row>
      <xdr:rowOff>142875</xdr:rowOff>
    </xdr:from>
    <xdr:to>
      <xdr:col>2</xdr:col>
      <xdr:colOff>609600</xdr:colOff>
      <xdr:row>8</xdr:row>
      <xdr:rowOff>533400</xdr:rowOff>
    </xdr:to>
    <xdr:pic>
      <xdr:nvPicPr>
        <xdr:cNvPr id="260" name="image163.jpeg"/>
        <xdr:cNvPicPr/>
      </xdr:nvPicPr>
      <xdr:blipFill>
        <a:blip r:embed="rId1">
          <a:extLst/>
        </a:blip>
        <a:stretch>
          <a:fillRect/>
        </a:stretch>
      </xdr:blipFill>
      <xdr:spPr>
        <a:xfrm>
          <a:off x="860425" y="4654550"/>
          <a:ext cx="1019175" cy="390525"/>
        </a:xfrm>
        <a:prstGeom prst="rect">
          <a:avLst/>
        </a:prstGeom>
        <a:ln w="12700" cap="flat">
          <a:noFill/>
          <a:miter lim="400000"/>
        </a:ln>
        <a:effectLst/>
      </xdr:spPr>
    </xdr:pic>
    <xdr:clientData/>
  </xdr:twoCellAnchor>
  <xdr:twoCellAnchor>
    <xdr:from>
      <xdr:col>1</xdr:col>
      <xdr:colOff>295275</xdr:colOff>
      <xdr:row>11</xdr:row>
      <xdr:rowOff>28575</xdr:rowOff>
    </xdr:from>
    <xdr:to>
      <xdr:col>2</xdr:col>
      <xdr:colOff>361950</xdr:colOff>
      <xdr:row>11</xdr:row>
      <xdr:rowOff>542925</xdr:rowOff>
    </xdr:to>
    <xdr:pic>
      <xdr:nvPicPr>
        <xdr:cNvPr id="261" name="image164.jpeg" descr="http://www.samsungsecurity.com/_inc/img_download.asp?path=/_upload2/prd/ST020000/532/th_201209211619_9312.jpg"/>
        <xdr:cNvPicPr/>
      </xdr:nvPicPr>
      <xdr:blipFill>
        <a:blip r:embed="rId2">
          <a:extLst/>
        </a:blip>
        <a:stretch>
          <a:fillRect/>
        </a:stretch>
      </xdr:blipFill>
      <xdr:spPr>
        <a:xfrm>
          <a:off x="1069975" y="6007100"/>
          <a:ext cx="561975" cy="514350"/>
        </a:xfrm>
        <a:prstGeom prst="rect">
          <a:avLst/>
        </a:prstGeom>
        <a:ln w="12700" cap="flat">
          <a:noFill/>
          <a:miter lim="400000"/>
        </a:ln>
        <a:effectLst/>
      </xdr:spPr>
    </xdr:pic>
    <xdr:clientData/>
  </xdr:twoCellAnchor>
  <xdr:twoCellAnchor>
    <xdr:from>
      <xdr:col>1</xdr:col>
      <xdr:colOff>285750</xdr:colOff>
      <xdr:row>12</xdr:row>
      <xdr:rowOff>38100</xdr:rowOff>
    </xdr:from>
    <xdr:to>
      <xdr:col>2</xdr:col>
      <xdr:colOff>342900</xdr:colOff>
      <xdr:row>12</xdr:row>
      <xdr:rowOff>552450</xdr:rowOff>
    </xdr:to>
    <xdr:pic>
      <xdr:nvPicPr>
        <xdr:cNvPr id="262" name="image165.jpeg" descr="http://www.samsungsecurity.com/_inc/img_download.asp?path=/_upload2/prd/ST020000/485/th_201209211626_5935.jpg"/>
        <xdr:cNvPicPr/>
      </xdr:nvPicPr>
      <xdr:blipFill>
        <a:blip r:embed="rId3">
          <a:extLst/>
        </a:blip>
        <a:stretch>
          <a:fillRect/>
        </a:stretch>
      </xdr:blipFill>
      <xdr:spPr>
        <a:xfrm>
          <a:off x="1060450" y="6614794"/>
          <a:ext cx="552450" cy="514351"/>
        </a:xfrm>
        <a:prstGeom prst="rect">
          <a:avLst/>
        </a:prstGeom>
        <a:ln w="12700" cap="flat">
          <a:noFill/>
          <a:miter lim="400000"/>
        </a:ln>
        <a:effectLst/>
      </xdr:spPr>
    </xdr:pic>
    <xdr:clientData/>
  </xdr:twoCellAnchor>
  <xdr:twoCellAnchor>
    <xdr:from>
      <xdr:col>1</xdr:col>
      <xdr:colOff>85725</xdr:colOff>
      <xdr:row>2</xdr:row>
      <xdr:rowOff>104775</xdr:rowOff>
    </xdr:from>
    <xdr:to>
      <xdr:col>2</xdr:col>
      <xdr:colOff>600075</xdr:colOff>
      <xdr:row>2</xdr:row>
      <xdr:rowOff>485775</xdr:rowOff>
    </xdr:to>
    <xdr:pic>
      <xdr:nvPicPr>
        <xdr:cNvPr id="263" name="image166.jpeg"/>
        <xdr:cNvPicPr/>
      </xdr:nvPicPr>
      <xdr:blipFill>
        <a:blip r:embed="rId4">
          <a:extLst/>
        </a:blip>
        <a:stretch>
          <a:fillRect/>
        </a:stretch>
      </xdr:blipFill>
      <xdr:spPr>
        <a:xfrm>
          <a:off x="860425" y="438150"/>
          <a:ext cx="1009650" cy="381000"/>
        </a:xfrm>
        <a:prstGeom prst="rect">
          <a:avLst/>
        </a:prstGeom>
        <a:ln w="12700" cap="flat">
          <a:noFill/>
          <a:miter lim="400000"/>
        </a:ln>
        <a:effectLst/>
      </xdr:spPr>
    </xdr:pic>
    <xdr:clientData/>
  </xdr:twoCellAnchor>
  <xdr:twoCellAnchor>
    <xdr:from>
      <xdr:col>1</xdr:col>
      <xdr:colOff>247650</xdr:colOff>
      <xdr:row>3</xdr:row>
      <xdr:rowOff>47625</xdr:rowOff>
    </xdr:from>
    <xdr:to>
      <xdr:col>2</xdr:col>
      <xdr:colOff>428625</xdr:colOff>
      <xdr:row>3</xdr:row>
      <xdr:rowOff>704850</xdr:rowOff>
    </xdr:to>
    <xdr:pic>
      <xdr:nvPicPr>
        <xdr:cNvPr id="264" name="image167.jpeg" descr="http://www.samsungsecurity.com/_inc/img_download.asp?path=/_upload2/prd/ST020000/485/th_201309031858_6445.jpg"/>
        <xdr:cNvPicPr/>
      </xdr:nvPicPr>
      <xdr:blipFill>
        <a:blip r:embed="rId5">
          <a:extLst/>
        </a:blip>
        <a:stretch>
          <a:fillRect/>
        </a:stretch>
      </xdr:blipFill>
      <xdr:spPr>
        <a:xfrm>
          <a:off x="1022350" y="960119"/>
          <a:ext cx="676275" cy="657226"/>
        </a:xfrm>
        <a:prstGeom prst="rect">
          <a:avLst/>
        </a:prstGeom>
        <a:ln w="12700" cap="flat">
          <a:noFill/>
          <a:miter lim="400000"/>
        </a:ln>
        <a:effectLst/>
      </xdr:spPr>
    </xdr:pic>
    <xdr:clientData/>
  </xdr:twoCellAnchor>
  <xdr:twoCellAnchor>
    <xdr:from>
      <xdr:col>1</xdr:col>
      <xdr:colOff>238125</xdr:colOff>
      <xdr:row>4</xdr:row>
      <xdr:rowOff>47625</xdr:rowOff>
    </xdr:from>
    <xdr:to>
      <xdr:col>2</xdr:col>
      <xdr:colOff>409575</xdr:colOff>
      <xdr:row>4</xdr:row>
      <xdr:rowOff>685800</xdr:rowOff>
    </xdr:to>
    <xdr:pic>
      <xdr:nvPicPr>
        <xdr:cNvPr id="265" name="image168.jpeg" descr="http://www.samsungsecurity.com/_inc/img_download.asp?path=/_upload2/prd/ST020000/485/th_201309031903_3881.jpg"/>
        <xdr:cNvPicPr/>
      </xdr:nvPicPr>
      <xdr:blipFill>
        <a:blip r:embed="rId6">
          <a:extLst/>
        </a:blip>
        <a:stretch>
          <a:fillRect/>
        </a:stretch>
      </xdr:blipFill>
      <xdr:spPr>
        <a:xfrm>
          <a:off x="1012825" y="1710689"/>
          <a:ext cx="666750" cy="638176"/>
        </a:xfrm>
        <a:prstGeom prst="rect">
          <a:avLst/>
        </a:prstGeom>
        <a:ln w="12700" cap="flat">
          <a:noFill/>
          <a:miter lim="400000"/>
        </a:ln>
        <a:effectLst/>
      </xdr:spPr>
    </xdr:pic>
    <xdr:clientData/>
  </xdr:twoCellAnchor>
  <xdr:twoCellAnchor>
    <xdr:from>
      <xdr:col>1</xdr:col>
      <xdr:colOff>238125</xdr:colOff>
      <xdr:row>6</xdr:row>
      <xdr:rowOff>47625</xdr:rowOff>
    </xdr:from>
    <xdr:to>
      <xdr:col>2</xdr:col>
      <xdr:colOff>438150</xdr:colOff>
      <xdr:row>6</xdr:row>
      <xdr:rowOff>609600</xdr:rowOff>
    </xdr:to>
    <xdr:pic>
      <xdr:nvPicPr>
        <xdr:cNvPr id="266" name="image124.jpeg"/>
        <xdr:cNvPicPr/>
      </xdr:nvPicPr>
      <xdr:blipFill>
        <a:blip r:embed="rId7">
          <a:extLst/>
        </a:blip>
        <a:stretch>
          <a:fillRect/>
        </a:stretch>
      </xdr:blipFill>
      <xdr:spPr>
        <a:xfrm>
          <a:off x="1012825" y="3737609"/>
          <a:ext cx="695325" cy="561976"/>
        </a:xfrm>
        <a:prstGeom prst="rect">
          <a:avLst/>
        </a:prstGeom>
        <a:ln w="12700" cap="flat">
          <a:noFill/>
          <a:miter lim="400000"/>
        </a:ln>
        <a:effectLst/>
      </xdr:spPr>
    </xdr:pic>
    <xdr:clientData/>
  </xdr:twoCellAnchor>
  <xdr:twoCellAnchor>
    <xdr:from>
      <xdr:col>1</xdr:col>
      <xdr:colOff>238125</xdr:colOff>
      <xdr:row>5</xdr:row>
      <xdr:rowOff>361950</xdr:rowOff>
    </xdr:from>
    <xdr:to>
      <xdr:col>2</xdr:col>
      <xdr:colOff>444212</xdr:colOff>
      <xdr:row>5</xdr:row>
      <xdr:rowOff>952500</xdr:rowOff>
    </xdr:to>
    <xdr:pic>
      <xdr:nvPicPr>
        <xdr:cNvPr id="267" name="image169.jpeg"/>
        <xdr:cNvPicPr/>
      </xdr:nvPicPr>
      <xdr:blipFill>
        <a:blip r:embed="rId8">
          <a:extLst/>
        </a:blip>
        <a:stretch>
          <a:fillRect/>
        </a:stretch>
      </xdr:blipFill>
      <xdr:spPr>
        <a:xfrm>
          <a:off x="1012825" y="2756534"/>
          <a:ext cx="701388" cy="590551"/>
        </a:xfrm>
        <a:prstGeom prst="rect">
          <a:avLst/>
        </a:prstGeom>
        <a:ln w="12700" cap="flat">
          <a:noFill/>
          <a:miter lim="400000"/>
        </a:ln>
        <a:effectLst/>
      </xdr:spPr>
    </xdr:pic>
    <xdr:clientData/>
  </xdr:twoCellAnchor>
</xdr:wsDr>
</file>

<file path=xl/drawings/drawing4.xml><?xml version="1.0" encoding="utf-8"?>
<xdr:wsDr xmlns:r="http://schemas.openxmlformats.org/officeDocument/2006/relationships" xmlns:a="http://schemas.openxmlformats.org/drawingml/2006/main" xmlns:xdr="http://schemas.openxmlformats.org/drawingml/2006/spreadsheetDrawing">
  <xdr:twoCellAnchor>
    <xdr:from>
      <xdr:col>1</xdr:col>
      <xdr:colOff>57150</xdr:colOff>
      <xdr:row>17</xdr:row>
      <xdr:rowOff>180975</xdr:rowOff>
    </xdr:from>
    <xdr:to>
      <xdr:col>2</xdr:col>
      <xdr:colOff>619593</xdr:colOff>
      <xdr:row>17</xdr:row>
      <xdr:rowOff>866775</xdr:rowOff>
    </xdr:to>
    <xdr:pic>
      <xdr:nvPicPr>
        <xdr:cNvPr id="269" name="image19.png"/>
        <xdr:cNvPicPr/>
      </xdr:nvPicPr>
      <xdr:blipFill>
        <a:blip r:embed="rId1">
          <a:extLst/>
        </a:blip>
        <a:stretch>
          <a:fillRect/>
        </a:stretch>
      </xdr:blipFill>
      <xdr:spPr>
        <a:xfrm>
          <a:off x="831850" y="17106900"/>
          <a:ext cx="1057743" cy="685800"/>
        </a:xfrm>
        <a:prstGeom prst="rect">
          <a:avLst/>
        </a:prstGeom>
        <a:ln w="12700" cap="flat">
          <a:noFill/>
          <a:miter lim="400000"/>
        </a:ln>
        <a:effectLst/>
      </xdr:spPr>
    </xdr:pic>
    <xdr:clientData/>
  </xdr:twoCellAnchor>
  <xdr:twoCellAnchor>
    <xdr:from>
      <xdr:col>1</xdr:col>
      <xdr:colOff>78439</xdr:colOff>
      <xdr:row>6</xdr:row>
      <xdr:rowOff>414618</xdr:rowOff>
    </xdr:from>
    <xdr:to>
      <xdr:col>2</xdr:col>
      <xdr:colOff>595410</xdr:colOff>
      <xdr:row>6</xdr:row>
      <xdr:rowOff>908422</xdr:rowOff>
    </xdr:to>
    <xdr:pic>
      <xdr:nvPicPr>
        <xdr:cNvPr id="270" name="image20.png"/>
        <xdr:cNvPicPr/>
      </xdr:nvPicPr>
      <xdr:blipFill>
        <a:blip r:embed="rId2">
          <a:extLst/>
        </a:blip>
        <a:srcRect l="12992" t="26560" r="12175" b="28492"/>
        <a:stretch>
          <a:fillRect/>
        </a:stretch>
      </xdr:blipFill>
      <xdr:spPr>
        <a:xfrm>
          <a:off x="853139" y="5358093"/>
          <a:ext cx="1012271" cy="493805"/>
        </a:xfrm>
        <a:prstGeom prst="rect">
          <a:avLst/>
        </a:prstGeom>
        <a:ln w="12700" cap="flat">
          <a:noFill/>
          <a:miter lim="400000"/>
        </a:ln>
        <a:effectLst/>
      </xdr:spPr>
    </xdr:pic>
    <xdr:clientData/>
  </xdr:twoCellAnchor>
  <xdr:twoCellAnchor>
    <xdr:from>
      <xdr:col>1</xdr:col>
      <xdr:colOff>228600</xdr:colOff>
      <xdr:row>44</xdr:row>
      <xdr:rowOff>257175</xdr:rowOff>
    </xdr:from>
    <xdr:to>
      <xdr:col>2</xdr:col>
      <xdr:colOff>447675</xdr:colOff>
      <xdr:row>44</xdr:row>
      <xdr:rowOff>1009650</xdr:rowOff>
    </xdr:to>
    <xdr:pic>
      <xdr:nvPicPr>
        <xdr:cNvPr id="271" name="image115.jpeg"/>
        <xdr:cNvPicPr/>
      </xdr:nvPicPr>
      <xdr:blipFill>
        <a:blip r:embed="rId3">
          <a:extLst/>
        </a:blip>
        <a:stretch>
          <a:fillRect/>
        </a:stretch>
      </xdr:blipFill>
      <xdr:spPr>
        <a:xfrm>
          <a:off x="1003300" y="42443400"/>
          <a:ext cx="714375" cy="752475"/>
        </a:xfrm>
        <a:prstGeom prst="rect">
          <a:avLst/>
        </a:prstGeom>
        <a:ln w="12700" cap="flat">
          <a:noFill/>
          <a:miter lim="400000"/>
        </a:ln>
        <a:effectLst/>
      </xdr:spPr>
    </xdr:pic>
    <xdr:clientData/>
  </xdr:twoCellAnchor>
  <xdr:twoCellAnchor>
    <xdr:from>
      <xdr:col>1</xdr:col>
      <xdr:colOff>47625</xdr:colOff>
      <xdr:row>18</xdr:row>
      <xdr:rowOff>161926</xdr:rowOff>
    </xdr:from>
    <xdr:to>
      <xdr:col>2</xdr:col>
      <xdr:colOff>626307</xdr:colOff>
      <xdr:row>18</xdr:row>
      <xdr:rowOff>866776</xdr:rowOff>
    </xdr:to>
    <xdr:pic>
      <xdr:nvPicPr>
        <xdr:cNvPr id="272" name="image19.png"/>
        <xdr:cNvPicPr/>
      </xdr:nvPicPr>
      <xdr:blipFill>
        <a:blip r:embed="rId1">
          <a:extLst/>
        </a:blip>
        <a:stretch>
          <a:fillRect/>
        </a:stretch>
      </xdr:blipFill>
      <xdr:spPr>
        <a:xfrm>
          <a:off x="822325" y="18059401"/>
          <a:ext cx="1073983" cy="704851"/>
        </a:xfrm>
        <a:prstGeom prst="rect">
          <a:avLst/>
        </a:prstGeom>
        <a:ln w="12700" cap="flat">
          <a:noFill/>
          <a:miter lim="400000"/>
        </a:ln>
        <a:effectLst/>
      </xdr:spPr>
    </xdr:pic>
    <xdr:clientData/>
  </xdr:twoCellAnchor>
  <xdr:twoCellAnchor>
    <xdr:from>
      <xdr:col>1</xdr:col>
      <xdr:colOff>381000</xdr:colOff>
      <xdr:row>93</xdr:row>
      <xdr:rowOff>57150</xdr:rowOff>
    </xdr:from>
    <xdr:to>
      <xdr:col>2</xdr:col>
      <xdr:colOff>314325</xdr:colOff>
      <xdr:row>93</xdr:row>
      <xdr:rowOff>285750</xdr:rowOff>
    </xdr:to>
    <xdr:pic>
      <xdr:nvPicPr>
        <xdr:cNvPr id="273" name="image170.jpeg"/>
        <xdr:cNvPicPr/>
      </xdr:nvPicPr>
      <xdr:blipFill>
        <a:blip r:embed="rId4">
          <a:extLst/>
        </a:blip>
        <a:stretch>
          <a:fillRect/>
        </a:stretch>
      </xdr:blipFill>
      <xdr:spPr>
        <a:xfrm>
          <a:off x="1155700" y="89916000"/>
          <a:ext cx="428625" cy="228600"/>
        </a:xfrm>
        <a:prstGeom prst="rect">
          <a:avLst/>
        </a:prstGeom>
        <a:ln w="12700" cap="flat">
          <a:noFill/>
          <a:miter lim="400000"/>
        </a:ln>
        <a:effectLst/>
      </xdr:spPr>
    </xdr:pic>
    <xdr:clientData/>
  </xdr:twoCellAnchor>
  <xdr:twoCellAnchor>
    <xdr:from>
      <xdr:col>1</xdr:col>
      <xdr:colOff>180975</xdr:colOff>
      <xdr:row>91</xdr:row>
      <xdr:rowOff>66675</xdr:rowOff>
    </xdr:from>
    <xdr:to>
      <xdr:col>2</xdr:col>
      <xdr:colOff>457200</xdr:colOff>
      <xdr:row>91</xdr:row>
      <xdr:rowOff>581025</xdr:rowOff>
    </xdr:to>
    <xdr:pic>
      <xdr:nvPicPr>
        <xdr:cNvPr id="274" name="image171.jpeg"/>
        <xdr:cNvPicPr/>
      </xdr:nvPicPr>
      <xdr:blipFill>
        <a:blip r:embed="rId5">
          <a:extLst/>
        </a:blip>
        <a:stretch>
          <a:fillRect/>
        </a:stretch>
      </xdr:blipFill>
      <xdr:spPr>
        <a:xfrm>
          <a:off x="955675" y="88953975"/>
          <a:ext cx="771525" cy="514350"/>
        </a:xfrm>
        <a:prstGeom prst="rect">
          <a:avLst/>
        </a:prstGeom>
        <a:ln w="12700" cap="flat">
          <a:noFill/>
          <a:miter lim="400000"/>
        </a:ln>
        <a:effectLst/>
      </xdr:spPr>
    </xdr:pic>
    <xdr:clientData/>
  </xdr:twoCellAnchor>
  <xdr:twoCellAnchor>
    <xdr:from>
      <xdr:col>1</xdr:col>
      <xdr:colOff>219075</xdr:colOff>
      <xdr:row>49</xdr:row>
      <xdr:rowOff>285750</xdr:rowOff>
    </xdr:from>
    <xdr:to>
      <xdr:col>2</xdr:col>
      <xdr:colOff>438150</xdr:colOff>
      <xdr:row>49</xdr:row>
      <xdr:rowOff>1000125</xdr:rowOff>
    </xdr:to>
    <xdr:pic>
      <xdr:nvPicPr>
        <xdr:cNvPr id="275" name="image115.jpeg"/>
        <xdr:cNvPicPr/>
      </xdr:nvPicPr>
      <xdr:blipFill>
        <a:blip r:embed="rId3">
          <a:extLst/>
        </a:blip>
        <a:stretch>
          <a:fillRect/>
        </a:stretch>
      </xdr:blipFill>
      <xdr:spPr>
        <a:xfrm>
          <a:off x="993775" y="48948975"/>
          <a:ext cx="714375" cy="714375"/>
        </a:xfrm>
        <a:prstGeom prst="rect">
          <a:avLst/>
        </a:prstGeom>
        <a:ln w="12700" cap="flat">
          <a:noFill/>
          <a:miter lim="400000"/>
        </a:ln>
        <a:effectLst/>
      </xdr:spPr>
    </xdr:pic>
    <xdr:clientData/>
  </xdr:twoCellAnchor>
  <xdr:twoCellAnchor>
    <xdr:from>
      <xdr:col>1</xdr:col>
      <xdr:colOff>209550</xdr:colOff>
      <xdr:row>76</xdr:row>
      <xdr:rowOff>247650</xdr:rowOff>
    </xdr:from>
    <xdr:to>
      <xdr:col>2</xdr:col>
      <xdr:colOff>504825</xdr:colOff>
      <xdr:row>76</xdr:row>
      <xdr:rowOff>981075</xdr:rowOff>
    </xdr:to>
    <xdr:pic>
      <xdr:nvPicPr>
        <xdr:cNvPr id="276" name="image172.jpeg"/>
        <xdr:cNvPicPr/>
      </xdr:nvPicPr>
      <xdr:blipFill>
        <a:blip r:embed="rId6">
          <a:extLst/>
        </a:blip>
        <a:stretch>
          <a:fillRect/>
        </a:stretch>
      </xdr:blipFill>
      <xdr:spPr>
        <a:xfrm>
          <a:off x="984250" y="77581125"/>
          <a:ext cx="790575" cy="733425"/>
        </a:xfrm>
        <a:prstGeom prst="rect">
          <a:avLst/>
        </a:prstGeom>
        <a:ln w="12700" cap="flat">
          <a:noFill/>
          <a:miter lim="400000"/>
        </a:ln>
        <a:effectLst/>
      </xdr:spPr>
    </xdr:pic>
    <xdr:clientData/>
  </xdr:twoCellAnchor>
  <xdr:twoCellAnchor>
    <xdr:from>
      <xdr:col>1</xdr:col>
      <xdr:colOff>219075</xdr:colOff>
      <xdr:row>56</xdr:row>
      <xdr:rowOff>266700</xdr:rowOff>
    </xdr:from>
    <xdr:to>
      <xdr:col>2</xdr:col>
      <xdr:colOff>476250</xdr:colOff>
      <xdr:row>56</xdr:row>
      <xdr:rowOff>904875</xdr:rowOff>
    </xdr:to>
    <xdr:pic>
      <xdr:nvPicPr>
        <xdr:cNvPr id="277" name="image173.jpeg"/>
        <xdr:cNvPicPr/>
      </xdr:nvPicPr>
      <xdr:blipFill>
        <a:blip r:embed="rId7">
          <a:extLst/>
        </a:blip>
        <a:stretch>
          <a:fillRect/>
        </a:stretch>
      </xdr:blipFill>
      <xdr:spPr>
        <a:xfrm>
          <a:off x="993775" y="56864250"/>
          <a:ext cx="752475" cy="638175"/>
        </a:xfrm>
        <a:prstGeom prst="rect">
          <a:avLst/>
        </a:prstGeom>
        <a:ln w="12700" cap="flat">
          <a:noFill/>
          <a:miter lim="400000"/>
        </a:ln>
        <a:effectLst/>
      </xdr:spPr>
    </xdr:pic>
    <xdr:clientData/>
  </xdr:twoCellAnchor>
  <xdr:twoCellAnchor>
    <xdr:from>
      <xdr:col>1</xdr:col>
      <xdr:colOff>161925</xdr:colOff>
      <xdr:row>10</xdr:row>
      <xdr:rowOff>304800</xdr:rowOff>
    </xdr:from>
    <xdr:to>
      <xdr:col>2</xdr:col>
      <xdr:colOff>466725</xdr:colOff>
      <xdr:row>10</xdr:row>
      <xdr:rowOff>704850</xdr:rowOff>
    </xdr:to>
    <xdr:pic>
      <xdr:nvPicPr>
        <xdr:cNvPr id="278" name="image174.jpeg"/>
        <xdr:cNvPicPr/>
      </xdr:nvPicPr>
      <xdr:blipFill>
        <a:blip r:embed="rId8">
          <a:extLst/>
        </a:blip>
        <a:stretch>
          <a:fillRect/>
        </a:stretch>
      </xdr:blipFill>
      <xdr:spPr>
        <a:xfrm>
          <a:off x="936625" y="10106025"/>
          <a:ext cx="800100" cy="400050"/>
        </a:xfrm>
        <a:prstGeom prst="rect">
          <a:avLst/>
        </a:prstGeom>
        <a:ln w="12700" cap="flat">
          <a:noFill/>
          <a:miter lim="400000"/>
        </a:ln>
        <a:effectLst/>
      </xdr:spPr>
    </xdr:pic>
    <xdr:clientData/>
  </xdr:twoCellAnchor>
  <xdr:twoCellAnchor>
    <xdr:from>
      <xdr:col>1</xdr:col>
      <xdr:colOff>171450</xdr:colOff>
      <xdr:row>9</xdr:row>
      <xdr:rowOff>304800</xdr:rowOff>
    </xdr:from>
    <xdr:to>
      <xdr:col>2</xdr:col>
      <xdr:colOff>501394</xdr:colOff>
      <xdr:row>9</xdr:row>
      <xdr:rowOff>707135</xdr:rowOff>
    </xdr:to>
    <xdr:pic>
      <xdr:nvPicPr>
        <xdr:cNvPr id="279" name="image175.jpeg"/>
        <xdr:cNvPicPr/>
      </xdr:nvPicPr>
      <xdr:blipFill>
        <a:blip r:embed="rId9">
          <a:extLst/>
        </a:blip>
        <a:stretch>
          <a:fillRect/>
        </a:stretch>
      </xdr:blipFill>
      <xdr:spPr>
        <a:xfrm>
          <a:off x="946150" y="9134475"/>
          <a:ext cx="825245" cy="402336"/>
        </a:xfrm>
        <a:prstGeom prst="rect">
          <a:avLst/>
        </a:prstGeom>
        <a:ln w="12700" cap="flat">
          <a:noFill/>
          <a:miter lim="400000"/>
        </a:ln>
        <a:effectLst/>
      </xdr:spPr>
    </xdr:pic>
    <xdr:clientData/>
  </xdr:twoCellAnchor>
  <xdr:twoCellAnchor>
    <xdr:from>
      <xdr:col>1</xdr:col>
      <xdr:colOff>180975</xdr:colOff>
      <xdr:row>11</xdr:row>
      <xdr:rowOff>276225</xdr:rowOff>
    </xdr:from>
    <xdr:to>
      <xdr:col>2</xdr:col>
      <xdr:colOff>504825</xdr:colOff>
      <xdr:row>11</xdr:row>
      <xdr:rowOff>685800</xdr:rowOff>
    </xdr:to>
    <xdr:pic>
      <xdr:nvPicPr>
        <xdr:cNvPr id="280" name="image176.jpeg"/>
        <xdr:cNvPicPr/>
      </xdr:nvPicPr>
      <xdr:blipFill>
        <a:blip r:embed="rId10">
          <a:extLst/>
        </a:blip>
        <a:stretch>
          <a:fillRect/>
        </a:stretch>
      </xdr:blipFill>
      <xdr:spPr>
        <a:xfrm>
          <a:off x="955675" y="11049000"/>
          <a:ext cx="819150" cy="409575"/>
        </a:xfrm>
        <a:prstGeom prst="rect">
          <a:avLst/>
        </a:prstGeom>
        <a:ln w="12700" cap="flat">
          <a:noFill/>
          <a:miter lim="400000"/>
        </a:ln>
        <a:effectLst/>
      </xdr:spPr>
    </xdr:pic>
    <xdr:clientData/>
  </xdr:twoCellAnchor>
  <xdr:twoCellAnchor>
    <xdr:from>
      <xdr:col>1</xdr:col>
      <xdr:colOff>180975</xdr:colOff>
      <xdr:row>12</xdr:row>
      <xdr:rowOff>266700</xdr:rowOff>
    </xdr:from>
    <xdr:to>
      <xdr:col>2</xdr:col>
      <xdr:colOff>495300</xdr:colOff>
      <xdr:row>12</xdr:row>
      <xdr:rowOff>666750</xdr:rowOff>
    </xdr:to>
    <xdr:pic>
      <xdr:nvPicPr>
        <xdr:cNvPr id="281" name="image177.jpeg"/>
        <xdr:cNvPicPr/>
      </xdr:nvPicPr>
      <xdr:blipFill>
        <a:blip r:embed="rId11">
          <a:extLst/>
        </a:blip>
        <a:stretch>
          <a:fillRect/>
        </a:stretch>
      </xdr:blipFill>
      <xdr:spPr>
        <a:xfrm>
          <a:off x="955675" y="12011025"/>
          <a:ext cx="809625" cy="400050"/>
        </a:xfrm>
        <a:prstGeom prst="rect">
          <a:avLst/>
        </a:prstGeom>
        <a:ln w="12700" cap="flat">
          <a:noFill/>
          <a:miter lim="400000"/>
        </a:ln>
        <a:effectLst/>
      </xdr:spPr>
    </xdr:pic>
    <xdr:clientData/>
  </xdr:twoCellAnchor>
  <xdr:twoCellAnchor>
    <xdr:from>
      <xdr:col>1</xdr:col>
      <xdr:colOff>133350</xdr:colOff>
      <xdr:row>55</xdr:row>
      <xdr:rowOff>133350</xdr:rowOff>
    </xdr:from>
    <xdr:to>
      <xdr:col>2</xdr:col>
      <xdr:colOff>552450</xdr:colOff>
      <xdr:row>55</xdr:row>
      <xdr:rowOff>866775</xdr:rowOff>
    </xdr:to>
    <xdr:pic>
      <xdr:nvPicPr>
        <xdr:cNvPr id="282" name="image178.jpeg"/>
        <xdr:cNvPicPr/>
      </xdr:nvPicPr>
      <xdr:blipFill>
        <a:blip r:embed="rId12">
          <a:extLst/>
        </a:blip>
        <a:stretch>
          <a:fillRect/>
        </a:stretch>
      </xdr:blipFill>
      <xdr:spPr>
        <a:xfrm>
          <a:off x="908050" y="55759350"/>
          <a:ext cx="914400" cy="733425"/>
        </a:xfrm>
        <a:prstGeom prst="rect">
          <a:avLst/>
        </a:prstGeom>
        <a:ln w="12700" cap="flat">
          <a:noFill/>
          <a:miter lim="400000"/>
        </a:ln>
        <a:effectLst/>
      </xdr:spPr>
    </xdr:pic>
    <xdr:clientData/>
  </xdr:twoCellAnchor>
  <xdr:twoCellAnchor>
    <xdr:from>
      <xdr:col>1</xdr:col>
      <xdr:colOff>209550</xdr:colOff>
      <xdr:row>37</xdr:row>
      <xdr:rowOff>266700</xdr:rowOff>
    </xdr:from>
    <xdr:to>
      <xdr:col>2</xdr:col>
      <xdr:colOff>457200</xdr:colOff>
      <xdr:row>37</xdr:row>
      <xdr:rowOff>1028700</xdr:rowOff>
    </xdr:to>
    <xdr:pic>
      <xdr:nvPicPr>
        <xdr:cNvPr id="283" name="image179.jpeg"/>
        <xdr:cNvPicPr/>
      </xdr:nvPicPr>
      <xdr:blipFill>
        <a:blip r:embed="rId13">
          <a:extLst/>
        </a:blip>
        <a:stretch>
          <a:fillRect/>
        </a:stretch>
      </xdr:blipFill>
      <xdr:spPr>
        <a:xfrm>
          <a:off x="984250" y="35480625"/>
          <a:ext cx="742950" cy="762000"/>
        </a:xfrm>
        <a:prstGeom prst="rect">
          <a:avLst/>
        </a:prstGeom>
        <a:ln w="12700" cap="flat">
          <a:noFill/>
          <a:miter lim="400000"/>
        </a:ln>
        <a:effectLst/>
      </xdr:spPr>
    </xdr:pic>
    <xdr:clientData/>
  </xdr:twoCellAnchor>
  <xdr:twoCellAnchor>
    <xdr:from>
      <xdr:col>1</xdr:col>
      <xdr:colOff>142875</xdr:colOff>
      <xdr:row>80</xdr:row>
      <xdr:rowOff>200025</xdr:rowOff>
    </xdr:from>
    <xdr:to>
      <xdr:col>2</xdr:col>
      <xdr:colOff>457200</xdr:colOff>
      <xdr:row>80</xdr:row>
      <xdr:rowOff>1009650</xdr:rowOff>
    </xdr:to>
    <xdr:pic>
      <xdr:nvPicPr>
        <xdr:cNvPr id="284" name="image180.jpeg"/>
        <xdr:cNvPicPr/>
      </xdr:nvPicPr>
      <xdr:blipFill>
        <a:blip r:embed="rId14">
          <a:extLst/>
        </a:blip>
        <a:stretch>
          <a:fillRect/>
        </a:stretch>
      </xdr:blipFill>
      <xdr:spPr>
        <a:xfrm>
          <a:off x="917575" y="81581625"/>
          <a:ext cx="809625" cy="809625"/>
        </a:xfrm>
        <a:prstGeom prst="rect">
          <a:avLst/>
        </a:prstGeom>
        <a:ln w="12700" cap="flat">
          <a:noFill/>
          <a:miter lim="400000"/>
        </a:ln>
        <a:effectLst/>
      </xdr:spPr>
    </xdr:pic>
    <xdr:clientData/>
  </xdr:twoCellAnchor>
  <xdr:twoCellAnchor>
    <xdr:from>
      <xdr:col>1</xdr:col>
      <xdr:colOff>57149</xdr:colOff>
      <xdr:row>28</xdr:row>
      <xdr:rowOff>228600</xdr:rowOff>
    </xdr:from>
    <xdr:to>
      <xdr:col>2</xdr:col>
      <xdr:colOff>617482</xdr:colOff>
      <xdr:row>28</xdr:row>
      <xdr:rowOff>952500</xdr:rowOff>
    </xdr:to>
    <xdr:pic>
      <xdr:nvPicPr>
        <xdr:cNvPr id="285" name="image21.png"/>
        <xdr:cNvPicPr/>
      </xdr:nvPicPr>
      <xdr:blipFill>
        <a:blip r:embed="rId15">
          <a:extLst/>
        </a:blip>
        <a:stretch>
          <a:fillRect/>
        </a:stretch>
      </xdr:blipFill>
      <xdr:spPr>
        <a:xfrm>
          <a:off x="831849" y="26574750"/>
          <a:ext cx="1055634" cy="723900"/>
        </a:xfrm>
        <a:prstGeom prst="rect">
          <a:avLst/>
        </a:prstGeom>
        <a:ln w="12700" cap="flat">
          <a:noFill/>
          <a:miter lim="400000"/>
        </a:ln>
        <a:effectLst/>
      </xdr:spPr>
    </xdr:pic>
    <xdr:clientData/>
  </xdr:twoCellAnchor>
  <xdr:twoCellAnchor>
    <xdr:from>
      <xdr:col>1</xdr:col>
      <xdr:colOff>38100</xdr:colOff>
      <xdr:row>29</xdr:row>
      <xdr:rowOff>256579</xdr:rowOff>
    </xdr:from>
    <xdr:to>
      <xdr:col>2</xdr:col>
      <xdr:colOff>621062</xdr:colOff>
      <xdr:row>29</xdr:row>
      <xdr:rowOff>1009650</xdr:rowOff>
    </xdr:to>
    <xdr:pic>
      <xdr:nvPicPr>
        <xdr:cNvPr id="286" name="image21.png"/>
        <xdr:cNvPicPr/>
      </xdr:nvPicPr>
      <xdr:blipFill>
        <a:blip r:embed="rId15">
          <a:extLst/>
        </a:blip>
        <a:stretch>
          <a:fillRect/>
        </a:stretch>
      </xdr:blipFill>
      <xdr:spPr>
        <a:xfrm>
          <a:off x="812800" y="27736204"/>
          <a:ext cx="1078263" cy="753071"/>
        </a:xfrm>
        <a:prstGeom prst="rect">
          <a:avLst/>
        </a:prstGeom>
        <a:ln w="12700" cap="flat">
          <a:noFill/>
          <a:miter lim="400000"/>
        </a:ln>
        <a:effectLst/>
      </xdr:spPr>
    </xdr:pic>
    <xdr:clientData/>
  </xdr:twoCellAnchor>
  <xdr:twoCellAnchor>
    <xdr:from>
      <xdr:col>1</xdr:col>
      <xdr:colOff>219075</xdr:colOff>
      <xdr:row>73</xdr:row>
      <xdr:rowOff>152400</xdr:rowOff>
    </xdr:from>
    <xdr:to>
      <xdr:col>2</xdr:col>
      <xdr:colOff>476250</xdr:colOff>
      <xdr:row>73</xdr:row>
      <xdr:rowOff>838200</xdr:rowOff>
    </xdr:to>
    <xdr:pic>
      <xdr:nvPicPr>
        <xdr:cNvPr id="287" name="image181.jpeg"/>
        <xdr:cNvPicPr/>
      </xdr:nvPicPr>
      <xdr:blipFill>
        <a:blip r:embed="rId16">
          <a:extLst/>
        </a:blip>
        <a:stretch>
          <a:fillRect/>
        </a:stretch>
      </xdr:blipFill>
      <xdr:spPr>
        <a:xfrm>
          <a:off x="993775" y="74571225"/>
          <a:ext cx="752475" cy="685800"/>
        </a:xfrm>
        <a:prstGeom prst="rect">
          <a:avLst/>
        </a:prstGeom>
        <a:ln w="12700" cap="flat">
          <a:noFill/>
          <a:miter lim="400000"/>
        </a:ln>
        <a:effectLst/>
      </xdr:spPr>
    </xdr:pic>
    <xdr:clientData/>
  </xdr:twoCellAnchor>
  <xdr:twoCellAnchor>
    <xdr:from>
      <xdr:col>1</xdr:col>
      <xdr:colOff>66675</xdr:colOff>
      <xdr:row>31</xdr:row>
      <xdr:rowOff>216104</xdr:rowOff>
    </xdr:from>
    <xdr:to>
      <xdr:col>2</xdr:col>
      <xdr:colOff>609600</xdr:colOff>
      <xdr:row>31</xdr:row>
      <xdr:rowOff>933450</xdr:rowOff>
    </xdr:to>
    <xdr:pic>
      <xdr:nvPicPr>
        <xdr:cNvPr id="288" name="image21.png"/>
        <xdr:cNvPicPr/>
      </xdr:nvPicPr>
      <xdr:blipFill>
        <a:blip r:embed="rId15">
          <a:extLst/>
        </a:blip>
        <a:stretch>
          <a:fillRect/>
        </a:stretch>
      </xdr:blipFill>
      <xdr:spPr>
        <a:xfrm>
          <a:off x="841375" y="30124604"/>
          <a:ext cx="1038225" cy="717346"/>
        </a:xfrm>
        <a:prstGeom prst="rect">
          <a:avLst/>
        </a:prstGeom>
        <a:ln w="12700" cap="flat">
          <a:noFill/>
          <a:miter lim="400000"/>
        </a:ln>
        <a:effectLst/>
      </xdr:spPr>
    </xdr:pic>
    <xdr:clientData/>
  </xdr:twoCellAnchor>
  <xdr:twoCellAnchor>
    <xdr:from>
      <xdr:col>1</xdr:col>
      <xdr:colOff>247650</xdr:colOff>
      <xdr:row>85</xdr:row>
      <xdr:rowOff>57150</xdr:rowOff>
    </xdr:from>
    <xdr:to>
      <xdr:col>2</xdr:col>
      <xdr:colOff>295275</xdr:colOff>
      <xdr:row>85</xdr:row>
      <xdr:rowOff>600075</xdr:rowOff>
    </xdr:to>
    <xdr:pic>
      <xdr:nvPicPr>
        <xdr:cNvPr id="289" name="image182.jpeg"/>
        <xdr:cNvPicPr/>
      </xdr:nvPicPr>
      <xdr:blipFill>
        <a:blip r:embed="rId17">
          <a:extLst/>
        </a:blip>
        <a:stretch>
          <a:fillRect/>
        </a:stretch>
      </xdr:blipFill>
      <xdr:spPr>
        <a:xfrm>
          <a:off x="1022350" y="85039200"/>
          <a:ext cx="542925" cy="542925"/>
        </a:xfrm>
        <a:prstGeom prst="rect">
          <a:avLst/>
        </a:prstGeom>
        <a:ln w="12700" cap="flat">
          <a:noFill/>
          <a:miter lim="400000"/>
        </a:ln>
        <a:effectLst/>
      </xdr:spPr>
    </xdr:pic>
    <xdr:clientData/>
  </xdr:twoCellAnchor>
  <xdr:twoCellAnchor>
    <xdr:from>
      <xdr:col>1</xdr:col>
      <xdr:colOff>276225</xdr:colOff>
      <xdr:row>86</xdr:row>
      <xdr:rowOff>19050</xdr:rowOff>
    </xdr:from>
    <xdr:to>
      <xdr:col>2</xdr:col>
      <xdr:colOff>333375</xdr:colOff>
      <xdr:row>86</xdr:row>
      <xdr:rowOff>581025</xdr:rowOff>
    </xdr:to>
    <xdr:pic>
      <xdr:nvPicPr>
        <xdr:cNvPr id="290" name="image183.jpeg"/>
        <xdr:cNvPicPr/>
      </xdr:nvPicPr>
      <xdr:blipFill>
        <a:blip r:embed="rId18">
          <a:extLst/>
        </a:blip>
        <a:stretch>
          <a:fillRect/>
        </a:stretch>
      </xdr:blipFill>
      <xdr:spPr>
        <a:xfrm>
          <a:off x="1050925" y="85648800"/>
          <a:ext cx="552450" cy="561975"/>
        </a:xfrm>
        <a:prstGeom prst="rect">
          <a:avLst/>
        </a:prstGeom>
        <a:ln w="12700" cap="flat">
          <a:noFill/>
          <a:miter lim="400000"/>
        </a:ln>
        <a:effectLst/>
      </xdr:spPr>
    </xdr:pic>
    <xdr:clientData/>
  </xdr:twoCellAnchor>
  <xdr:twoCellAnchor>
    <xdr:from>
      <xdr:col>1</xdr:col>
      <xdr:colOff>142875</xdr:colOff>
      <xdr:row>82</xdr:row>
      <xdr:rowOff>247650</xdr:rowOff>
    </xdr:from>
    <xdr:to>
      <xdr:col>2</xdr:col>
      <xdr:colOff>561975</xdr:colOff>
      <xdr:row>82</xdr:row>
      <xdr:rowOff>723900</xdr:rowOff>
    </xdr:to>
    <xdr:pic>
      <xdr:nvPicPr>
        <xdr:cNvPr id="291" name="image184.jpeg"/>
        <xdr:cNvPicPr/>
      </xdr:nvPicPr>
      <xdr:blipFill>
        <a:blip r:embed="rId19">
          <a:extLst/>
        </a:blip>
        <a:stretch>
          <a:fillRect/>
        </a:stretch>
      </xdr:blipFill>
      <xdr:spPr>
        <a:xfrm>
          <a:off x="917575" y="83105625"/>
          <a:ext cx="914400" cy="476250"/>
        </a:xfrm>
        <a:prstGeom prst="rect">
          <a:avLst/>
        </a:prstGeom>
        <a:ln w="12700" cap="flat">
          <a:noFill/>
          <a:miter lim="400000"/>
        </a:ln>
        <a:effectLst/>
      </xdr:spPr>
    </xdr:pic>
    <xdr:clientData/>
  </xdr:twoCellAnchor>
  <xdr:twoCellAnchor>
    <xdr:from>
      <xdr:col>1</xdr:col>
      <xdr:colOff>133350</xdr:colOff>
      <xdr:row>83</xdr:row>
      <xdr:rowOff>285750</xdr:rowOff>
    </xdr:from>
    <xdr:to>
      <xdr:col>2</xdr:col>
      <xdr:colOff>552450</xdr:colOff>
      <xdr:row>83</xdr:row>
      <xdr:rowOff>742950</xdr:rowOff>
    </xdr:to>
    <xdr:pic>
      <xdr:nvPicPr>
        <xdr:cNvPr id="292" name="image184.jpeg"/>
        <xdr:cNvPicPr/>
      </xdr:nvPicPr>
      <xdr:blipFill>
        <a:blip r:embed="rId19">
          <a:extLst/>
        </a:blip>
        <a:stretch>
          <a:fillRect/>
        </a:stretch>
      </xdr:blipFill>
      <xdr:spPr>
        <a:xfrm>
          <a:off x="908050" y="84115275"/>
          <a:ext cx="914400" cy="457200"/>
        </a:xfrm>
        <a:prstGeom prst="rect">
          <a:avLst/>
        </a:prstGeom>
        <a:ln w="12700" cap="flat">
          <a:noFill/>
          <a:miter lim="400000"/>
        </a:ln>
        <a:effectLst/>
      </xdr:spPr>
    </xdr:pic>
    <xdr:clientData/>
  </xdr:twoCellAnchor>
  <xdr:twoCellAnchor>
    <xdr:from>
      <xdr:col>1</xdr:col>
      <xdr:colOff>28575</xdr:colOff>
      <xdr:row>15</xdr:row>
      <xdr:rowOff>295275</xdr:rowOff>
    </xdr:from>
    <xdr:to>
      <xdr:col>2</xdr:col>
      <xdr:colOff>629555</xdr:colOff>
      <xdr:row>15</xdr:row>
      <xdr:rowOff>847725</xdr:rowOff>
    </xdr:to>
    <xdr:pic>
      <xdr:nvPicPr>
        <xdr:cNvPr id="293" name="image177.jpeg"/>
        <xdr:cNvPicPr/>
      </xdr:nvPicPr>
      <xdr:blipFill>
        <a:blip r:embed="rId11">
          <a:extLst/>
        </a:blip>
        <a:stretch>
          <a:fillRect/>
        </a:stretch>
      </xdr:blipFill>
      <xdr:spPr>
        <a:xfrm>
          <a:off x="803275" y="14954250"/>
          <a:ext cx="1096280" cy="552450"/>
        </a:xfrm>
        <a:prstGeom prst="rect">
          <a:avLst/>
        </a:prstGeom>
        <a:ln w="12700" cap="flat">
          <a:noFill/>
          <a:miter lim="400000"/>
        </a:ln>
        <a:effectLst/>
      </xdr:spPr>
    </xdr:pic>
    <xdr:clientData/>
  </xdr:twoCellAnchor>
  <xdr:twoCellAnchor>
    <xdr:from>
      <xdr:col>1</xdr:col>
      <xdr:colOff>123824</xdr:colOff>
      <xdr:row>66</xdr:row>
      <xdr:rowOff>66675</xdr:rowOff>
    </xdr:from>
    <xdr:to>
      <xdr:col>2</xdr:col>
      <xdr:colOff>515185</xdr:colOff>
      <xdr:row>66</xdr:row>
      <xdr:rowOff>762000</xdr:rowOff>
    </xdr:to>
    <xdr:pic>
      <xdr:nvPicPr>
        <xdr:cNvPr id="294" name="image185.jpeg"/>
        <xdr:cNvPicPr/>
      </xdr:nvPicPr>
      <xdr:blipFill>
        <a:blip r:embed="rId20">
          <a:extLst/>
        </a:blip>
        <a:stretch>
          <a:fillRect/>
        </a:stretch>
      </xdr:blipFill>
      <xdr:spPr>
        <a:xfrm>
          <a:off x="898524" y="67503675"/>
          <a:ext cx="886662" cy="695325"/>
        </a:xfrm>
        <a:prstGeom prst="rect">
          <a:avLst/>
        </a:prstGeom>
        <a:ln w="12700" cap="flat">
          <a:noFill/>
          <a:miter lim="400000"/>
        </a:ln>
        <a:effectLst/>
      </xdr:spPr>
    </xdr:pic>
    <xdr:clientData/>
  </xdr:twoCellAnchor>
  <xdr:twoCellAnchor>
    <xdr:from>
      <xdr:col>1</xdr:col>
      <xdr:colOff>123825</xdr:colOff>
      <xdr:row>88</xdr:row>
      <xdr:rowOff>323850</xdr:rowOff>
    </xdr:from>
    <xdr:to>
      <xdr:col>2</xdr:col>
      <xdr:colOff>485775</xdr:colOff>
      <xdr:row>88</xdr:row>
      <xdr:rowOff>657225</xdr:rowOff>
    </xdr:to>
    <xdr:pic>
      <xdr:nvPicPr>
        <xdr:cNvPr id="295" name="image186.jpeg"/>
        <xdr:cNvPicPr/>
      </xdr:nvPicPr>
      <xdr:blipFill>
        <a:blip r:embed="rId21">
          <a:extLst/>
        </a:blip>
        <a:stretch>
          <a:fillRect/>
        </a:stretch>
      </xdr:blipFill>
      <xdr:spPr>
        <a:xfrm>
          <a:off x="898525" y="86782275"/>
          <a:ext cx="857250" cy="333375"/>
        </a:xfrm>
        <a:prstGeom prst="rect">
          <a:avLst/>
        </a:prstGeom>
        <a:ln w="12700" cap="flat">
          <a:noFill/>
          <a:miter lim="400000"/>
        </a:ln>
        <a:effectLst/>
      </xdr:spPr>
    </xdr:pic>
    <xdr:clientData/>
  </xdr:twoCellAnchor>
  <xdr:twoCellAnchor>
    <xdr:from>
      <xdr:col>1</xdr:col>
      <xdr:colOff>228600</xdr:colOff>
      <xdr:row>89</xdr:row>
      <xdr:rowOff>85725</xdr:rowOff>
    </xdr:from>
    <xdr:to>
      <xdr:col>2</xdr:col>
      <xdr:colOff>419100</xdr:colOff>
      <xdr:row>89</xdr:row>
      <xdr:rowOff>771525</xdr:rowOff>
    </xdr:to>
    <xdr:pic>
      <xdr:nvPicPr>
        <xdr:cNvPr id="296" name="image187.jpeg"/>
        <xdr:cNvPicPr/>
      </xdr:nvPicPr>
      <xdr:blipFill>
        <a:blip r:embed="rId22">
          <a:extLst/>
        </a:blip>
        <a:stretch>
          <a:fillRect/>
        </a:stretch>
      </xdr:blipFill>
      <xdr:spPr>
        <a:xfrm>
          <a:off x="1003300" y="87515700"/>
          <a:ext cx="685800" cy="685800"/>
        </a:xfrm>
        <a:prstGeom prst="rect">
          <a:avLst/>
        </a:prstGeom>
        <a:ln w="12700" cap="flat">
          <a:noFill/>
          <a:miter lim="400000"/>
        </a:ln>
        <a:effectLst/>
      </xdr:spPr>
    </xdr:pic>
    <xdr:clientData/>
  </xdr:twoCellAnchor>
  <xdr:twoCellAnchor>
    <xdr:from>
      <xdr:col>1</xdr:col>
      <xdr:colOff>142875</xdr:colOff>
      <xdr:row>58</xdr:row>
      <xdr:rowOff>219075</xdr:rowOff>
    </xdr:from>
    <xdr:to>
      <xdr:col>2</xdr:col>
      <xdr:colOff>522309</xdr:colOff>
      <xdr:row>58</xdr:row>
      <xdr:rowOff>990600</xdr:rowOff>
    </xdr:to>
    <xdr:pic>
      <xdr:nvPicPr>
        <xdr:cNvPr id="297" name="image188.jpeg"/>
        <xdr:cNvPicPr/>
      </xdr:nvPicPr>
      <xdr:blipFill>
        <a:blip r:embed="rId23">
          <a:extLst/>
        </a:blip>
        <a:stretch>
          <a:fillRect/>
        </a:stretch>
      </xdr:blipFill>
      <xdr:spPr>
        <a:xfrm>
          <a:off x="917575" y="58921650"/>
          <a:ext cx="874735" cy="771525"/>
        </a:xfrm>
        <a:prstGeom prst="rect">
          <a:avLst/>
        </a:prstGeom>
        <a:ln w="12700" cap="flat">
          <a:noFill/>
          <a:miter lim="400000"/>
        </a:ln>
        <a:effectLst/>
      </xdr:spPr>
    </xdr:pic>
    <xdr:clientData/>
  </xdr:twoCellAnchor>
  <xdr:twoCellAnchor>
    <xdr:from>
      <xdr:col>1</xdr:col>
      <xdr:colOff>161925</xdr:colOff>
      <xdr:row>51</xdr:row>
      <xdr:rowOff>180975</xdr:rowOff>
    </xdr:from>
    <xdr:to>
      <xdr:col>2</xdr:col>
      <xdr:colOff>533400</xdr:colOff>
      <xdr:row>51</xdr:row>
      <xdr:rowOff>828675</xdr:rowOff>
    </xdr:to>
    <xdr:pic>
      <xdr:nvPicPr>
        <xdr:cNvPr id="298" name="image189.jpeg"/>
        <xdr:cNvPicPr/>
      </xdr:nvPicPr>
      <xdr:blipFill>
        <a:blip r:embed="rId24">
          <a:extLst/>
        </a:blip>
        <a:stretch>
          <a:fillRect/>
        </a:stretch>
      </xdr:blipFill>
      <xdr:spPr>
        <a:xfrm>
          <a:off x="936625" y="51435000"/>
          <a:ext cx="866775" cy="647700"/>
        </a:xfrm>
        <a:prstGeom prst="rect">
          <a:avLst/>
        </a:prstGeom>
        <a:ln w="12700" cap="flat">
          <a:noFill/>
          <a:miter lim="400000"/>
        </a:ln>
        <a:effectLst/>
      </xdr:spPr>
    </xdr:pic>
    <xdr:clientData/>
  </xdr:twoCellAnchor>
  <xdr:twoCellAnchor>
    <xdr:from>
      <xdr:col>1</xdr:col>
      <xdr:colOff>209550</xdr:colOff>
      <xdr:row>46</xdr:row>
      <xdr:rowOff>104775</xdr:rowOff>
    </xdr:from>
    <xdr:to>
      <xdr:col>2</xdr:col>
      <xdr:colOff>428625</xdr:colOff>
      <xdr:row>46</xdr:row>
      <xdr:rowOff>904875</xdr:rowOff>
    </xdr:to>
    <xdr:pic>
      <xdr:nvPicPr>
        <xdr:cNvPr id="299" name="image115.jpeg"/>
        <xdr:cNvPicPr/>
      </xdr:nvPicPr>
      <xdr:blipFill>
        <a:blip r:embed="rId3">
          <a:extLst/>
        </a:blip>
        <a:stretch>
          <a:fillRect/>
        </a:stretch>
      </xdr:blipFill>
      <xdr:spPr>
        <a:xfrm>
          <a:off x="984250" y="44881800"/>
          <a:ext cx="714375" cy="800100"/>
        </a:xfrm>
        <a:prstGeom prst="rect">
          <a:avLst/>
        </a:prstGeom>
        <a:ln w="12700" cap="flat">
          <a:noFill/>
          <a:miter lim="400000"/>
        </a:ln>
        <a:effectLst/>
      </xdr:spPr>
    </xdr:pic>
    <xdr:clientData/>
  </xdr:twoCellAnchor>
  <xdr:twoCellAnchor>
    <xdr:from>
      <xdr:col>1</xdr:col>
      <xdr:colOff>161925</xdr:colOff>
      <xdr:row>57</xdr:row>
      <xdr:rowOff>142875</xdr:rowOff>
    </xdr:from>
    <xdr:to>
      <xdr:col>2</xdr:col>
      <xdr:colOff>514350</xdr:colOff>
      <xdr:row>57</xdr:row>
      <xdr:rowOff>895350</xdr:rowOff>
    </xdr:to>
    <xdr:pic>
      <xdr:nvPicPr>
        <xdr:cNvPr id="300" name="image190.jpeg"/>
        <xdr:cNvPicPr/>
      </xdr:nvPicPr>
      <xdr:blipFill>
        <a:blip r:embed="rId25">
          <a:extLst/>
        </a:blip>
        <a:stretch>
          <a:fillRect/>
        </a:stretch>
      </xdr:blipFill>
      <xdr:spPr>
        <a:xfrm>
          <a:off x="936625" y="57873900"/>
          <a:ext cx="847725" cy="752475"/>
        </a:xfrm>
        <a:prstGeom prst="rect">
          <a:avLst/>
        </a:prstGeom>
        <a:ln w="12700" cap="flat">
          <a:noFill/>
          <a:miter lim="400000"/>
        </a:ln>
        <a:effectLst/>
      </xdr:spPr>
    </xdr:pic>
    <xdr:clientData/>
  </xdr:twoCellAnchor>
  <xdr:twoCellAnchor>
    <xdr:from>
      <xdr:col>1</xdr:col>
      <xdr:colOff>28575</xdr:colOff>
      <xdr:row>30</xdr:row>
      <xdr:rowOff>152400</xdr:rowOff>
    </xdr:from>
    <xdr:to>
      <xdr:col>2</xdr:col>
      <xdr:colOff>647463</xdr:colOff>
      <xdr:row>30</xdr:row>
      <xdr:rowOff>1000125</xdr:rowOff>
    </xdr:to>
    <xdr:pic>
      <xdr:nvPicPr>
        <xdr:cNvPr id="301" name="image191.jpeg"/>
        <xdr:cNvPicPr/>
      </xdr:nvPicPr>
      <xdr:blipFill>
        <a:blip r:embed="rId26">
          <a:extLst/>
        </a:blip>
        <a:stretch>
          <a:fillRect/>
        </a:stretch>
      </xdr:blipFill>
      <xdr:spPr>
        <a:xfrm>
          <a:off x="803275" y="28765500"/>
          <a:ext cx="1114188" cy="847725"/>
        </a:xfrm>
        <a:prstGeom prst="rect">
          <a:avLst/>
        </a:prstGeom>
        <a:ln w="12700" cap="flat">
          <a:noFill/>
          <a:miter lim="400000"/>
        </a:ln>
        <a:effectLst/>
      </xdr:spPr>
    </xdr:pic>
    <xdr:clientData/>
  </xdr:twoCellAnchor>
  <xdr:twoCellAnchor>
    <xdr:from>
      <xdr:col>1</xdr:col>
      <xdr:colOff>80722</xdr:colOff>
      <xdr:row>8</xdr:row>
      <xdr:rowOff>295275</xdr:rowOff>
    </xdr:from>
    <xdr:to>
      <xdr:col>2</xdr:col>
      <xdr:colOff>598322</xdr:colOff>
      <xdr:row>8</xdr:row>
      <xdr:rowOff>838200</xdr:rowOff>
    </xdr:to>
    <xdr:pic>
      <xdr:nvPicPr>
        <xdr:cNvPr id="302" name="image125.jpeg"/>
        <xdr:cNvPicPr/>
      </xdr:nvPicPr>
      <xdr:blipFill>
        <a:blip r:embed="rId27">
          <a:extLst/>
        </a:blip>
        <a:stretch>
          <a:fillRect/>
        </a:stretch>
      </xdr:blipFill>
      <xdr:spPr>
        <a:xfrm>
          <a:off x="855422" y="7991475"/>
          <a:ext cx="1012901" cy="542925"/>
        </a:xfrm>
        <a:prstGeom prst="rect">
          <a:avLst/>
        </a:prstGeom>
        <a:ln w="12700" cap="flat">
          <a:noFill/>
          <a:miter lim="400000"/>
        </a:ln>
        <a:effectLst/>
      </xdr:spPr>
    </xdr:pic>
    <xdr:clientData/>
  </xdr:twoCellAnchor>
  <xdr:twoCellAnchor>
    <xdr:from>
      <xdr:col>1</xdr:col>
      <xdr:colOff>228600</xdr:colOff>
      <xdr:row>45</xdr:row>
      <xdr:rowOff>400050</xdr:rowOff>
    </xdr:from>
    <xdr:to>
      <xdr:col>2</xdr:col>
      <xdr:colOff>447675</xdr:colOff>
      <xdr:row>45</xdr:row>
      <xdr:rowOff>1095375</xdr:rowOff>
    </xdr:to>
    <xdr:pic>
      <xdr:nvPicPr>
        <xdr:cNvPr id="303" name="image115.jpeg"/>
        <xdr:cNvPicPr/>
      </xdr:nvPicPr>
      <xdr:blipFill>
        <a:blip r:embed="rId3">
          <a:extLst/>
        </a:blip>
        <a:stretch>
          <a:fillRect/>
        </a:stretch>
      </xdr:blipFill>
      <xdr:spPr>
        <a:xfrm>
          <a:off x="1003300" y="43719750"/>
          <a:ext cx="714375" cy="695325"/>
        </a:xfrm>
        <a:prstGeom prst="rect">
          <a:avLst/>
        </a:prstGeom>
        <a:ln w="12700" cap="flat">
          <a:noFill/>
          <a:miter lim="400000"/>
        </a:ln>
        <a:effectLst/>
      </xdr:spPr>
    </xdr:pic>
    <xdr:clientData/>
  </xdr:twoCellAnchor>
  <xdr:twoCellAnchor>
    <xdr:from>
      <xdr:col>1</xdr:col>
      <xdr:colOff>209550</xdr:colOff>
      <xdr:row>72</xdr:row>
      <xdr:rowOff>200025</xdr:rowOff>
    </xdr:from>
    <xdr:to>
      <xdr:col>2</xdr:col>
      <xdr:colOff>476250</xdr:colOff>
      <xdr:row>72</xdr:row>
      <xdr:rowOff>895350</xdr:rowOff>
    </xdr:to>
    <xdr:pic>
      <xdr:nvPicPr>
        <xdr:cNvPr id="304" name="image181.jpeg"/>
        <xdr:cNvPicPr/>
      </xdr:nvPicPr>
      <xdr:blipFill>
        <a:blip r:embed="rId16">
          <a:extLst/>
        </a:blip>
        <a:stretch>
          <a:fillRect/>
        </a:stretch>
      </xdr:blipFill>
      <xdr:spPr>
        <a:xfrm>
          <a:off x="984250" y="73485375"/>
          <a:ext cx="762000" cy="695325"/>
        </a:xfrm>
        <a:prstGeom prst="rect">
          <a:avLst/>
        </a:prstGeom>
        <a:ln w="12700" cap="flat">
          <a:noFill/>
          <a:miter lim="400000"/>
        </a:ln>
        <a:effectLst/>
      </xdr:spPr>
    </xdr:pic>
    <xdr:clientData/>
  </xdr:twoCellAnchor>
  <xdr:twoCellAnchor>
    <xdr:from>
      <xdr:col>1</xdr:col>
      <xdr:colOff>161925</xdr:colOff>
      <xdr:row>90</xdr:row>
      <xdr:rowOff>142875</xdr:rowOff>
    </xdr:from>
    <xdr:to>
      <xdr:col>2</xdr:col>
      <xdr:colOff>514350</xdr:colOff>
      <xdr:row>90</xdr:row>
      <xdr:rowOff>590550</xdr:rowOff>
    </xdr:to>
    <xdr:pic>
      <xdr:nvPicPr>
        <xdr:cNvPr id="305" name="image192.jpeg"/>
        <xdr:cNvPicPr/>
      </xdr:nvPicPr>
      <xdr:blipFill>
        <a:blip r:embed="rId28">
          <a:extLst/>
        </a:blip>
        <a:stretch>
          <a:fillRect/>
        </a:stretch>
      </xdr:blipFill>
      <xdr:spPr>
        <a:xfrm>
          <a:off x="936625" y="88382475"/>
          <a:ext cx="847725" cy="447675"/>
        </a:xfrm>
        <a:prstGeom prst="rect">
          <a:avLst/>
        </a:prstGeom>
        <a:ln w="12700" cap="flat">
          <a:noFill/>
          <a:miter lim="400000"/>
        </a:ln>
        <a:effectLst/>
      </xdr:spPr>
    </xdr:pic>
    <xdr:clientData/>
  </xdr:twoCellAnchor>
  <xdr:twoCellAnchor>
    <xdr:from>
      <xdr:col>1</xdr:col>
      <xdr:colOff>142875</xdr:colOff>
      <xdr:row>19</xdr:row>
      <xdr:rowOff>95250</xdr:rowOff>
    </xdr:from>
    <xdr:to>
      <xdr:col>2</xdr:col>
      <xdr:colOff>552450</xdr:colOff>
      <xdr:row>19</xdr:row>
      <xdr:rowOff>581025</xdr:rowOff>
    </xdr:to>
    <xdr:pic>
      <xdr:nvPicPr>
        <xdr:cNvPr id="306" name="image193.jpeg"/>
        <xdr:cNvPicPr/>
      </xdr:nvPicPr>
      <xdr:blipFill>
        <a:blip r:embed="rId29">
          <a:extLst/>
        </a:blip>
        <a:stretch>
          <a:fillRect/>
        </a:stretch>
      </xdr:blipFill>
      <xdr:spPr>
        <a:xfrm>
          <a:off x="917575" y="18964275"/>
          <a:ext cx="904875" cy="485775"/>
        </a:xfrm>
        <a:prstGeom prst="rect">
          <a:avLst/>
        </a:prstGeom>
        <a:ln w="12700" cap="flat">
          <a:noFill/>
          <a:miter lim="400000"/>
        </a:ln>
        <a:effectLst/>
      </xdr:spPr>
    </xdr:pic>
    <xdr:clientData/>
  </xdr:twoCellAnchor>
  <xdr:twoCellAnchor>
    <xdr:from>
      <xdr:col>1</xdr:col>
      <xdr:colOff>28573</xdr:colOff>
      <xdr:row>32</xdr:row>
      <xdr:rowOff>133350</xdr:rowOff>
    </xdr:from>
    <xdr:to>
      <xdr:col>2</xdr:col>
      <xdr:colOff>629510</xdr:colOff>
      <xdr:row>32</xdr:row>
      <xdr:rowOff>847725</xdr:rowOff>
    </xdr:to>
    <xdr:pic>
      <xdr:nvPicPr>
        <xdr:cNvPr id="307" name="image21.png"/>
        <xdr:cNvPicPr/>
      </xdr:nvPicPr>
      <xdr:blipFill>
        <a:blip r:embed="rId15">
          <a:extLst/>
        </a:blip>
        <a:stretch>
          <a:fillRect/>
        </a:stretch>
      </xdr:blipFill>
      <xdr:spPr>
        <a:xfrm>
          <a:off x="803273" y="31175325"/>
          <a:ext cx="1096238" cy="714375"/>
        </a:xfrm>
        <a:prstGeom prst="rect">
          <a:avLst/>
        </a:prstGeom>
        <a:ln w="12700" cap="flat">
          <a:noFill/>
          <a:miter lim="400000"/>
        </a:ln>
        <a:effectLst/>
      </xdr:spPr>
    </xdr:pic>
    <xdr:clientData/>
  </xdr:twoCellAnchor>
  <xdr:twoCellAnchor>
    <xdr:from>
      <xdr:col>1</xdr:col>
      <xdr:colOff>266700</xdr:colOff>
      <xdr:row>36</xdr:row>
      <xdr:rowOff>257175</xdr:rowOff>
    </xdr:from>
    <xdr:to>
      <xdr:col>2</xdr:col>
      <xdr:colOff>361950</xdr:colOff>
      <xdr:row>36</xdr:row>
      <xdr:rowOff>866775</xdr:rowOff>
    </xdr:to>
    <xdr:pic>
      <xdr:nvPicPr>
        <xdr:cNvPr id="308" name="image194.jpeg"/>
        <xdr:cNvPicPr/>
      </xdr:nvPicPr>
      <xdr:blipFill>
        <a:blip r:embed="rId30">
          <a:extLst/>
        </a:blip>
        <a:stretch>
          <a:fillRect/>
        </a:stretch>
      </xdr:blipFill>
      <xdr:spPr>
        <a:xfrm>
          <a:off x="1041400" y="34337625"/>
          <a:ext cx="590550" cy="609600"/>
        </a:xfrm>
        <a:prstGeom prst="rect">
          <a:avLst/>
        </a:prstGeom>
        <a:ln w="12700" cap="flat">
          <a:noFill/>
          <a:miter lim="400000"/>
        </a:ln>
        <a:effectLst/>
      </xdr:spPr>
    </xdr:pic>
    <xdr:clientData/>
  </xdr:twoCellAnchor>
  <xdr:twoCellAnchor>
    <xdr:from>
      <xdr:col>1</xdr:col>
      <xdr:colOff>142875</xdr:colOff>
      <xdr:row>61</xdr:row>
      <xdr:rowOff>171450</xdr:rowOff>
    </xdr:from>
    <xdr:to>
      <xdr:col>2</xdr:col>
      <xdr:colOff>533400</xdr:colOff>
      <xdr:row>61</xdr:row>
      <xdr:rowOff>914400</xdr:rowOff>
    </xdr:to>
    <xdr:pic>
      <xdr:nvPicPr>
        <xdr:cNvPr id="309" name="image195.jpeg"/>
        <xdr:cNvPicPr/>
      </xdr:nvPicPr>
      <xdr:blipFill>
        <a:blip r:embed="rId31">
          <a:extLst/>
        </a:blip>
        <a:stretch>
          <a:fillRect/>
        </a:stretch>
      </xdr:blipFill>
      <xdr:spPr>
        <a:xfrm>
          <a:off x="917575" y="61941075"/>
          <a:ext cx="885825" cy="742950"/>
        </a:xfrm>
        <a:prstGeom prst="rect">
          <a:avLst/>
        </a:prstGeom>
        <a:ln w="12700" cap="flat">
          <a:noFill/>
          <a:miter lim="400000"/>
        </a:ln>
        <a:effectLst/>
      </xdr:spPr>
    </xdr:pic>
    <xdr:clientData/>
  </xdr:twoCellAnchor>
  <xdr:twoCellAnchor>
    <xdr:from>
      <xdr:col>1</xdr:col>
      <xdr:colOff>133350</xdr:colOff>
      <xdr:row>62</xdr:row>
      <xdr:rowOff>200025</xdr:rowOff>
    </xdr:from>
    <xdr:to>
      <xdr:col>2</xdr:col>
      <xdr:colOff>542925</xdr:colOff>
      <xdr:row>62</xdr:row>
      <xdr:rowOff>923925</xdr:rowOff>
    </xdr:to>
    <xdr:pic>
      <xdr:nvPicPr>
        <xdr:cNvPr id="310" name="image196.jpeg"/>
        <xdr:cNvPicPr/>
      </xdr:nvPicPr>
      <xdr:blipFill>
        <a:blip r:embed="rId32">
          <a:extLst/>
        </a:blip>
        <a:stretch>
          <a:fillRect/>
        </a:stretch>
      </xdr:blipFill>
      <xdr:spPr>
        <a:xfrm>
          <a:off x="908050" y="63103125"/>
          <a:ext cx="904875" cy="723900"/>
        </a:xfrm>
        <a:prstGeom prst="rect">
          <a:avLst/>
        </a:prstGeom>
        <a:ln w="12700" cap="flat">
          <a:noFill/>
          <a:miter lim="400000"/>
        </a:ln>
        <a:effectLst/>
      </xdr:spPr>
    </xdr:pic>
    <xdr:clientData/>
  </xdr:twoCellAnchor>
  <xdr:twoCellAnchor>
    <xdr:from>
      <xdr:col>1</xdr:col>
      <xdr:colOff>114300</xdr:colOff>
      <xdr:row>63</xdr:row>
      <xdr:rowOff>209550</xdr:rowOff>
    </xdr:from>
    <xdr:to>
      <xdr:col>2</xdr:col>
      <xdr:colOff>523875</xdr:colOff>
      <xdr:row>63</xdr:row>
      <xdr:rowOff>933450</xdr:rowOff>
    </xdr:to>
    <xdr:pic>
      <xdr:nvPicPr>
        <xdr:cNvPr id="311" name="image196.jpeg"/>
        <xdr:cNvPicPr/>
      </xdr:nvPicPr>
      <xdr:blipFill>
        <a:blip r:embed="rId32">
          <a:extLst/>
        </a:blip>
        <a:stretch>
          <a:fillRect/>
        </a:stretch>
      </xdr:blipFill>
      <xdr:spPr>
        <a:xfrm>
          <a:off x="889000" y="64246125"/>
          <a:ext cx="904875" cy="723900"/>
        </a:xfrm>
        <a:prstGeom prst="rect">
          <a:avLst/>
        </a:prstGeom>
        <a:ln w="12700" cap="flat">
          <a:noFill/>
          <a:miter lim="400000"/>
        </a:ln>
        <a:effectLst/>
      </xdr:spPr>
    </xdr:pic>
    <xdr:clientData/>
  </xdr:twoCellAnchor>
  <xdr:twoCellAnchor>
    <xdr:from>
      <xdr:col>1</xdr:col>
      <xdr:colOff>133350</xdr:colOff>
      <xdr:row>54</xdr:row>
      <xdr:rowOff>123825</xdr:rowOff>
    </xdr:from>
    <xdr:to>
      <xdr:col>2</xdr:col>
      <xdr:colOff>552450</xdr:colOff>
      <xdr:row>54</xdr:row>
      <xdr:rowOff>857250</xdr:rowOff>
    </xdr:to>
    <xdr:pic>
      <xdr:nvPicPr>
        <xdr:cNvPr id="312" name="image178.jpeg"/>
        <xdr:cNvPicPr/>
      </xdr:nvPicPr>
      <xdr:blipFill>
        <a:blip r:embed="rId12">
          <a:extLst/>
        </a:blip>
        <a:stretch>
          <a:fillRect/>
        </a:stretch>
      </xdr:blipFill>
      <xdr:spPr>
        <a:xfrm>
          <a:off x="908050" y="54778275"/>
          <a:ext cx="914400" cy="733425"/>
        </a:xfrm>
        <a:prstGeom prst="rect">
          <a:avLst/>
        </a:prstGeom>
        <a:ln w="12700" cap="flat">
          <a:noFill/>
          <a:miter lim="400000"/>
        </a:ln>
        <a:effectLst/>
      </xdr:spPr>
    </xdr:pic>
    <xdr:clientData/>
  </xdr:twoCellAnchor>
  <xdr:twoCellAnchor>
    <xdr:from>
      <xdr:col>1</xdr:col>
      <xdr:colOff>180975</xdr:colOff>
      <xdr:row>53</xdr:row>
      <xdr:rowOff>133350</xdr:rowOff>
    </xdr:from>
    <xdr:to>
      <xdr:col>2</xdr:col>
      <xdr:colOff>495300</xdr:colOff>
      <xdr:row>53</xdr:row>
      <xdr:rowOff>885825</xdr:rowOff>
    </xdr:to>
    <xdr:pic>
      <xdr:nvPicPr>
        <xdr:cNvPr id="313" name="image180.jpeg"/>
        <xdr:cNvPicPr/>
      </xdr:nvPicPr>
      <xdr:blipFill>
        <a:blip r:embed="rId14">
          <a:extLst/>
        </a:blip>
        <a:stretch>
          <a:fillRect/>
        </a:stretch>
      </xdr:blipFill>
      <xdr:spPr>
        <a:xfrm>
          <a:off x="955675" y="53654325"/>
          <a:ext cx="809625" cy="752475"/>
        </a:xfrm>
        <a:prstGeom prst="rect">
          <a:avLst/>
        </a:prstGeom>
        <a:ln w="12700" cap="flat">
          <a:noFill/>
          <a:miter lim="400000"/>
        </a:ln>
        <a:effectLst/>
      </xdr:spPr>
    </xdr:pic>
    <xdr:clientData/>
  </xdr:twoCellAnchor>
  <xdr:twoCellAnchor>
    <xdr:from>
      <xdr:col>1</xdr:col>
      <xdr:colOff>171450</xdr:colOff>
      <xdr:row>48</xdr:row>
      <xdr:rowOff>381000</xdr:rowOff>
    </xdr:from>
    <xdr:to>
      <xdr:col>2</xdr:col>
      <xdr:colOff>561975</xdr:colOff>
      <xdr:row>48</xdr:row>
      <xdr:rowOff>1209675</xdr:rowOff>
    </xdr:to>
    <xdr:pic>
      <xdr:nvPicPr>
        <xdr:cNvPr id="314" name="image197.jpeg"/>
        <xdr:cNvPicPr/>
      </xdr:nvPicPr>
      <xdr:blipFill>
        <a:blip r:embed="rId33">
          <a:extLst/>
        </a:blip>
        <a:stretch>
          <a:fillRect/>
        </a:stretch>
      </xdr:blipFill>
      <xdr:spPr>
        <a:xfrm>
          <a:off x="946150" y="47424975"/>
          <a:ext cx="885825" cy="828675"/>
        </a:xfrm>
        <a:prstGeom prst="rect">
          <a:avLst/>
        </a:prstGeom>
        <a:ln w="12700" cap="flat">
          <a:noFill/>
          <a:miter lim="400000"/>
        </a:ln>
        <a:effectLst/>
      </xdr:spPr>
    </xdr:pic>
    <xdr:clientData/>
  </xdr:twoCellAnchor>
  <xdr:twoCellAnchor>
    <xdr:from>
      <xdr:col>1</xdr:col>
      <xdr:colOff>142875</xdr:colOff>
      <xdr:row>77</xdr:row>
      <xdr:rowOff>77830</xdr:rowOff>
    </xdr:from>
    <xdr:to>
      <xdr:col>2</xdr:col>
      <xdr:colOff>552450</xdr:colOff>
      <xdr:row>77</xdr:row>
      <xdr:rowOff>914400</xdr:rowOff>
    </xdr:to>
    <xdr:pic>
      <xdr:nvPicPr>
        <xdr:cNvPr id="315" name="image198.jpeg"/>
        <xdr:cNvPicPr/>
      </xdr:nvPicPr>
      <xdr:blipFill>
        <a:blip r:embed="rId34">
          <a:extLst/>
        </a:blip>
        <a:stretch>
          <a:fillRect/>
        </a:stretch>
      </xdr:blipFill>
      <xdr:spPr>
        <a:xfrm>
          <a:off x="917575" y="78544780"/>
          <a:ext cx="904875" cy="836570"/>
        </a:xfrm>
        <a:prstGeom prst="rect">
          <a:avLst/>
        </a:prstGeom>
        <a:ln w="12700" cap="flat">
          <a:noFill/>
          <a:miter lim="400000"/>
        </a:ln>
        <a:effectLst/>
      </xdr:spPr>
    </xdr:pic>
    <xdr:clientData/>
  </xdr:twoCellAnchor>
  <xdr:twoCellAnchor>
    <xdr:from>
      <xdr:col>1</xdr:col>
      <xdr:colOff>190500</xdr:colOff>
      <xdr:row>75</xdr:row>
      <xdr:rowOff>57150</xdr:rowOff>
    </xdr:from>
    <xdr:to>
      <xdr:col>2</xdr:col>
      <xdr:colOff>476250</xdr:colOff>
      <xdr:row>75</xdr:row>
      <xdr:rowOff>771525</xdr:rowOff>
    </xdr:to>
    <xdr:pic>
      <xdr:nvPicPr>
        <xdr:cNvPr id="316" name="image199.jpeg"/>
        <xdr:cNvPicPr/>
      </xdr:nvPicPr>
      <xdr:blipFill>
        <a:blip r:embed="rId35">
          <a:extLst/>
        </a:blip>
        <a:stretch>
          <a:fillRect/>
        </a:stretch>
      </xdr:blipFill>
      <xdr:spPr>
        <a:xfrm>
          <a:off x="965200" y="76581000"/>
          <a:ext cx="781050" cy="714375"/>
        </a:xfrm>
        <a:prstGeom prst="rect">
          <a:avLst/>
        </a:prstGeom>
        <a:ln w="12700" cap="flat">
          <a:noFill/>
          <a:miter lim="400000"/>
        </a:ln>
        <a:effectLst/>
      </xdr:spPr>
    </xdr:pic>
    <xdr:clientData/>
  </xdr:twoCellAnchor>
  <xdr:twoCellAnchor>
    <xdr:from>
      <xdr:col>1</xdr:col>
      <xdr:colOff>400050</xdr:colOff>
      <xdr:row>92</xdr:row>
      <xdr:rowOff>28575</xdr:rowOff>
    </xdr:from>
    <xdr:to>
      <xdr:col>2</xdr:col>
      <xdr:colOff>276225</xdr:colOff>
      <xdr:row>93</xdr:row>
      <xdr:rowOff>85725</xdr:rowOff>
    </xdr:to>
    <xdr:pic>
      <xdr:nvPicPr>
        <xdr:cNvPr id="317" name="image200.jpeg"/>
        <xdr:cNvPicPr/>
      </xdr:nvPicPr>
      <xdr:blipFill>
        <a:blip r:embed="rId36">
          <a:extLst/>
        </a:blip>
        <a:stretch>
          <a:fillRect/>
        </a:stretch>
      </xdr:blipFill>
      <xdr:spPr>
        <a:xfrm>
          <a:off x="1174750" y="89563575"/>
          <a:ext cx="371475" cy="381000"/>
        </a:xfrm>
        <a:prstGeom prst="rect">
          <a:avLst/>
        </a:prstGeom>
        <a:ln w="12700" cap="flat">
          <a:noFill/>
          <a:miter lim="400000"/>
        </a:ln>
        <a:effectLst/>
      </xdr:spPr>
    </xdr:pic>
    <xdr:clientData/>
  </xdr:twoCellAnchor>
  <xdr:twoCellAnchor>
    <xdr:from>
      <xdr:col>1</xdr:col>
      <xdr:colOff>228600</xdr:colOff>
      <xdr:row>44</xdr:row>
      <xdr:rowOff>209550</xdr:rowOff>
    </xdr:from>
    <xdr:to>
      <xdr:col>2</xdr:col>
      <xdr:colOff>447675</xdr:colOff>
      <xdr:row>44</xdr:row>
      <xdr:rowOff>962025</xdr:rowOff>
    </xdr:to>
    <xdr:pic>
      <xdr:nvPicPr>
        <xdr:cNvPr id="318" name="image115.jpeg"/>
        <xdr:cNvPicPr/>
      </xdr:nvPicPr>
      <xdr:blipFill>
        <a:blip r:embed="rId3">
          <a:extLst/>
        </a:blip>
        <a:stretch>
          <a:fillRect/>
        </a:stretch>
      </xdr:blipFill>
      <xdr:spPr>
        <a:xfrm>
          <a:off x="1003300" y="42395775"/>
          <a:ext cx="714375" cy="752475"/>
        </a:xfrm>
        <a:prstGeom prst="rect">
          <a:avLst/>
        </a:prstGeom>
        <a:ln w="12700" cap="flat">
          <a:noFill/>
          <a:miter lim="400000"/>
        </a:ln>
        <a:effectLst/>
      </xdr:spPr>
    </xdr:pic>
    <xdr:clientData/>
  </xdr:twoCellAnchor>
  <xdr:twoCellAnchor>
    <xdr:from>
      <xdr:col>1</xdr:col>
      <xdr:colOff>70597</xdr:colOff>
      <xdr:row>4</xdr:row>
      <xdr:rowOff>189377</xdr:rowOff>
    </xdr:from>
    <xdr:to>
      <xdr:col>2</xdr:col>
      <xdr:colOff>586068</xdr:colOff>
      <xdr:row>4</xdr:row>
      <xdr:rowOff>671233</xdr:rowOff>
    </xdr:to>
    <xdr:pic>
      <xdr:nvPicPr>
        <xdr:cNvPr id="319" name="image125.jpeg"/>
        <xdr:cNvPicPr/>
      </xdr:nvPicPr>
      <xdr:blipFill>
        <a:blip r:embed="rId27">
          <a:extLst/>
        </a:blip>
        <a:srcRect l="7152" t="12887" r="6612" b="10665"/>
        <a:stretch>
          <a:fillRect/>
        </a:stretch>
      </xdr:blipFill>
      <xdr:spPr>
        <a:xfrm>
          <a:off x="845297" y="2789701"/>
          <a:ext cx="1010772" cy="481858"/>
        </a:xfrm>
        <a:prstGeom prst="rect">
          <a:avLst/>
        </a:prstGeom>
        <a:ln w="12700" cap="flat">
          <a:noFill/>
          <a:miter lim="400000"/>
        </a:ln>
        <a:effectLst/>
      </xdr:spPr>
    </xdr:pic>
    <xdr:clientData/>
  </xdr:twoCellAnchor>
  <xdr:twoCellAnchor>
    <xdr:from>
      <xdr:col>1</xdr:col>
      <xdr:colOff>76199</xdr:colOff>
      <xdr:row>33</xdr:row>
      <xdr:rowOff>38100</xdr:rowOff>
    </xdr:from>
    <xdr:to>
      <xdr:col>2</xdr:col>
      <xdr:colOff>638174</xdr:colOff>
      <xdr:row>33</xdr:row>
      <xdr:rowOff>1038225</xdr:rowOff>
    </xdr:to>
    <xdr:pic>
      <xdr:nvPicPr>
        <xdr:cNvPr id="320" name="image201.jpeg" descr="http://www.samsungsecurity.com/_inc/img_download.asp?path=/_upload2/prd/ST020000/479/th_201310191032_7402.jpg"/>
        <xdr:cNvPicPr/>
      </xdr:nvPicPr>
      <xdr:blipFill>
        <a:blip r:embed="rId37">
          <a:extLst/>
        </a:blip>
        <a:stretch>
          <a:fillRect/>
        </a:stretch>
      </xdr:blipFill>
      <xdr:spPr>
        <a:xfrm>
          <a:off x="850899" y="32051625"/>
          <a:ext cx="1057276" cy="1000125"/>
        </a:xfrm>
        <a:prstGeom prst="rect">
          <a:avLst/>
        </a:prstGeom>
        <a:ln w="12700" cap="flat">
          <a:noFill/>
          <a:miter lim="400000"/>
        </a:ln>
        <a:effectLst/>
      </xdr:spPr>
    </xdr:pic>
    <xdr:clientData/>
  </xdr:twoCellAnchor>
  <xdr:twoCellAnchor>
    <xdr:from>
      <xdr:col>1</xdr:col>
      <xdr:colOff>142875</xdr:colOff>
      <xdr:row>78</xdr:row>
      <xdr:rowOff>76200</xdr:rowOff>
    </xdr:from>
    <xdr:to>
      <xdr:col>2</xdr:col>
      <xdr:colOff>523875</xdr:colOff>
      <xdr:row>78</xdr:row>
      <xdr:rowOff>895350</xdr:rowOff>
    </xdr:to>
    <xdr:pic>
      <xdr:nvPicPr>
        <xdr:cNvPr id="321" name="image202.jpeg" descr="http://www.samsungsecurity.com/_upload/th/product_data/file_data/CTV/20110107_1_SCV-2081R_F.jpg"/>
        <xdr:cNvPicPr/>
      </xdr:nvPicPr>
      <xdr:blipFill>
        <a:blip r:embed="rId38">
          <a:extLst/>
        </a:blip>
        <a:stretch>
          <a:fillRect/>
        </a:stretch>
      </xdr:blipFill>
      <xdr:spPr>
        <a:xfrm>
          <a:off x="917575" y="79514700"/>
          <a:ext cx="876300" cy="819150"/>
        </a:xfrm>
        <a:prstGeom prst="rect">
          <a:avLst/>
        </a:prstGeom>
        <a:ln w="12700" cap="flat">
          <a:noFill/>
          <a:miter lim="400000"/>
        </a:ln>
        <a:effectLst/>
      </xdr:spPr>
    </xdr:pic>
    <xdr:clientData/>
  </xdr:twoCellAnchor>
  <xdr:twoCellAnchor>
    <xdr:from>
      <xdr:col>1</xdr:col>
      <xdr:colOff>170583</xdr:colOff>
      <xdr:row>52</xdr:row>
      <xdr:rowOff>276225</xdr:rowOff>
    </xdr:from>
    <xdr:to>
      <xdr:col>2</xdr:col>
      <xdr:colOff>542925</xdr:colOff>
      <xdr:row>52</xdr:row>
      <xdr:rowOff>962025</xdr:rowOff>
    </xdr:to>
    <xdr:pic>
      <xdr:nvPicPr>
        <xdr:cNvPr id="322" name="image203.jpeg"/>
        <xdr:cNvPicPr/>
      </xdr:nvPicPr>
      <xdr:blipFill>
        <a:blip r:embed="rId39">
          <a:extLst/>
        </a:blip>
        <a:stretch>
          <a:fillRect/>
        </a:stretch>
      </xdr:blipFill>
      <xdr:spPr>
        <a:xfrm>
          <a:off x="945282" y="52501800"/>
          <a:ext cx="867643" cy="685800"/>
        </a:xfrm>
        <a:prstGeom prst="rect">
          <a:avLst/>
        </a:prstGeom>
        <a:ln w="12700" cap="flat">
          <a:noFill/>
          <a:miter lim="400000"/>
        </a:ln>
        <a:effectLst/>
      </xdr:spPr>
    </xdr:pic>
    <xdr:clientData/>
  </xdr:twoCellAnchor>
  <xdr:twoCellAnchor>
    <xdr:from>
      <xdr:col>1</xdr:col>
      <xdr:colOff>219075</xdr:colOff>
      <xdr:row>50</xdr:row>
      <xdr:rowOff>361950</xdr:rowOff>
    </xdr:from>
    <xdr:to>
      <xdr:col>2</xdr:col>
      <xdr:colOff>438150</xdr:colOff>
      <xdr:row>50</xdr:row>
      <xdr:rowOff>971550</xdr:rowOff>
    </xdr:to>
    <xdr:pic>
      <xdr:nvPicPr>
        <xdr:cNvPr id="323" name="image115.jpeg"/>
        <xdr:cNvPicPr/>
      </xdr:nvPicPr>
      <xdr:blipFill>
        <a:blip r:embed="rId3">
          <a:extLst/>
        </a:blip>
        <a:stretch>
          <a:fillRect/>
        </a:stretch>
      </xdr:blipFill>
      <xdr:spPr>
        <a:xfrm>
          <a:off x="993775" y="50320575"/>
          <a:ext cx="714375" cy="609600"/>
        </a:xfrm>
        <a:prstGeom prst="rect">
          <a:avLst/>
        </a:prstGeom>
        <a:ln w="12700" cap="flat">
          <a:noFill/>
          <a:miter lim="400000"/>
        </a:ln>
        <a:effectLst/>
      </xdr:spPr>
    </xdr:pic>
    <xdr:clientData/>
  </xdr:twoCellAnchor>
  <xdr:twoCellAnchor>
    <xdr:from>
      <xdr:col>1</xdr:col>
      <xdr:colOff>238125</xdr:colOff>
      <xdr:row>47</xdr:row>
      <xdr:rowOff>276225</xdr:rowOff>
    </xdr:from>
    <xdr:to>
      <xdr:col>2</xdr:col>
      <xdr:colOff>457200</xdr:colOff>
      <xdr:row>47</xdr:row>
      <xdr:rowOff>990600</xdr:rowOff>
    </xdr:to>
    <xdr:pic>
      <xdr:nvPicPr>
        <xdr:cNvPr id="324" name="image115.jpeg"/>
        <xdr:cNvPicPr/>
      </xdr:nvPicPr>
      <xdr:blipFill>
        <a:blip r:embed="rId3">
          <a:extLst/>
        </a:blip>
        <a:stretch>
          <a:fillRect/>
        </a:stretch>
      </xdr:blipFill>
      <xdr:spPr>
        <a:xfrm>
          <a:off x="1012825" y="46024800"/>
          <a:ext cx="714375" cy="714375"/>
        </a:xfrm>
        <a:prstGeom prst="rect">
          <a:avLst/>
        </a:prstGeom>
        <a:ln w="12700" cap="flat">
          <a:noFill/>
          <a:miter lim="400000"/>
        </a:ln>
        <a:effectLst/>
      </xdr:spPr>
    </xdr:pic>
    <xdr:clientData/>
  </xdr:twoCellAnchor>
  <xdr:twoCellAnchor>
    <xdr:from>
      <xdr:col>1</xdr:col>
      <xdr:colOff>133350</xdr:colOff>
      <xdr:row>64</xdr:row>
      <xdr:rowOff>190500</xdr:rowOff>
    </xdr:from>
    <xdr:to>
      <xdr:col>2</xdr:col>
      <xdr:colOff>523875</xdr:colOff>
      <xdr:row>64</xdr:row>
      <xdr:rowOff>933450</xdr:rowOff>
    </xdr:to>
    <xdr:pic>
      <xdr:nvPicPr>
        <xdr:cNvPr id="325" name="image204.jpeg"/>
        <xdr:cNvPicPr/>
      </xdr:nvPicPr>
      <xdr:blipFill>
        <a:blip r:embed="rId40">
          <a:extLst/>
        </a:blip>
        <a:stretch>
          <a:fillRect/>
        </a:stretch>
      </xdr:blipFill>
      <xdr:spPr>
        <a:xfrm>
          <a:off x="908050" y="65360550"/>
          <a:ext cx="885825" cy="742950"/>
        </a:xfrm>
        <a:prstGeom prst="rect">
          <a:avLst/>
        </a:prstGeom>
        <a:ln w="12700" cap="flat">
          <a:noFill/>
          <a:miter lim="400000"/>
        </a:ln>
        <a:effectLst/>
      </xdr:spPr>
    </xdr:pic>
    <xdr:clientData/>
  </xdr:twoCellAnchor>
  <xdr:twoCellAnchor>
    <xdr:from>
      <xdr:col>1</xdr:col>
      <xdr:colOff>133350</xdr:colOff>
      <xdr:row>65</xdr:row>
      <xdr:rowOff>190500</xdr:rowOff>
    </xdr:from>
    <xdr:to>
      <xdr:col>2</xdr:col>
      <xdr:colOff>523875</xdr:colOff>
      <xdr:row>65</xdr:row>
      <xdr:rowOff>923925</xdr:rowOff>
    </xdr:to>
    <xdr:pic>
      <xdr:nvPicPr>
        <xdr:cNvPr id="326" name="image205.jpeg"/>
        <xdr:cNvPicPr/>
      </xdr:nvPicPr>
      <xdr:blipFill>
        <a:blip r:embed="rId41">
          <a:extLst/>
        </a:blip>
        <a:stretch>
          <a:fillRect/>
        </a:stretch>
      </xdr:blipFill>
      <xdr:spPr>
        <a:xfrm>
          <a:off x="908050" y="66494025"/>
          <a:ext cx="885825" cy="733425"/>
        </a:xfrm>
        <a:prstGeom prst="rect">
          <a:avLst/>
        </a:prstGeom>
        <a:ln w="12700" cap="flat">
          <a:noFill/>
          <a:miter lim="400000"/>
        </a:ln>
        <a:effectLst/>
      </xdr:spPr>
    </xdr:pic>
    <xdr:clientData/>
  </xdr:twoCellAnchor>
  <xdr:twoCellAnchor>
    <xdr:from>
      <xdr:col>1</xdr:col>
      <xdr:colOff>200025</xdr:colOff>
      <xdr:row>59</xdr:row>
      <xdr:rowOff>47625</xdr:rowOff>
    </xdr:from>
    <xdr:to>
      <xdr:col>2</xdr:col>
      <xdr:colOff>442140</xdr:colOff>
      <xdr:row>59</xdr:row>
      <xdr:rowOff>714375</xdr:rowOff>
    </xdr:to>
    <xdr:pic>
      <xdr:nvPicPr>
        <xdr:cNvPr id="327" name="image206.jpeg" descr="SCD-2021R.jpg"/>
        <xdr:cNvPicPr/>
      </xdr:nvPicPr>
      <xdr:blipFill>
        <a:blip r:embed="rId42">
          <a:extLst/>
        </a:blip>
        <a:stretch>
          <a:fillRect/>
        </a:stretch>
      </xdr:blipFill>
      <xdr:spPr>
        <a:xfrm>
          <a:off x="974725" y="59883675"/>
          <a:ext cx="737416" cy="666750"/>
        </a:xfrm>
        <a:prstGeom prst="rect">
          <a:avLst/>
        </a:prstGeom>
        <a:ln w="12700" cap="flat">
          <a:noFill/>
          <a:miter lim="400000"/>
        </a:ln>
        <a:effectLst/>
      </xdr:spPr>
    </xdr:pic>
    <xdr:clientData/>
  </xdr:twoCellAnchor>
  <xdr:twoCellAnchor>
    <xdr:from>
      <xdr:col>1</xdr:col>
      <xdr:colOff>142875</xdr:colOff>
      <xdr:row>60</xdr:row>
      <xdr:rowOff>123825</xdr:rowOff>
    </xdr:from>
    <xdr:to>
      <xdr:col>2</xdr:col>
      <xdr:colOff>517954</xdr:colOff>
      <xdr:row>60</xdr:row>
      <xdr:rowOff>895350</xdr:rowOff>
    </xdr:to>
    <xdr:pic>
      <xdr:nvPicPr>
        <xdr:cNvPr id="328" name="image207.jpeg" descr="SCD-2020R.jpg"/>
        <xdr:cNvPicPr/>
      </xdr:nvPicPr>
      <xdr:blipFill>
        <a:blip r:embed="rId43">
          <a:extLst/>
        </a:blip>
        <a:stretch>
          <a:fillRect/>
        </a:stretch>
      </xdr:blipFill>
      <xdr:spPr>
        <a:xfrm>
          <a:off x="917575" y="60759975"/>
          <a:ext cx="870380" cy="771525"/>
        </a:xfrm>
        <a:prstGeom prst="rect">
          <a:avLst/>
        </a:prstGeom>
        <a:ln w="12700" cap="flat">
          <a:noFill/>
          <a:miter lim="400000"/>
        </a:ln>
        <a:effectLst/>
      </xdr:spPr>
    </xdr:pic>
    <xdr:clientData/>
  </xdr:twoCellAnchor>
  <xdr:twoCellAnchor>
    <xdr:from>
      <xdr:col>1</xdr:col>
      <xdr:colOff>114300</xdr:colOff>
      <xdr:row>70</xdr:row>
      <xdr:rowOff>190500</xdr:rowOff>
    </xdr:from>
    <xdr:to>
      <xdr:col>2</xdr:col>
      <xdr:colOff>546693</xdr:colOff>
      <xdr:row>70</xdr:row>
      <xdr:rowOff>962025</xdr:rowOff>
    </xdr:to>
    <xdr:pic>
      <xdr:nvPicPr>
        <xdr:cNvPr id="329" name="image208.jpeg" descr="SCV-5083.jpg"/>
        <xdr:cNvPicPr/>
      </xdr:nvPicPr>
      <xdr:blipFill>
        <a:blip r:embed="rId44">
          <a:extLst/>
        </a:blip>
        <a:stretch>
          <a:fillRect/>
        </a:stretch>
      </xdr:blipFill>
      <xdr:spPr>
        <a:xfrm>
          <a:off x="889000" y="71208900"/>
          <a:ext cx="927693" cy="771525"/>
        </a:xfrm>
        <a:prstGeom prst="rect">
          <a:avLst/>
        </a:prstGeom>
        <a:ln w="12700" cap="flat">
          <a:noFill/>
          <a:miter lim="400000"/>
        </a:ln>
        <a:effectLst/>
      </xdr:spPr>
    </xdr:pic>
    <xdr:clientData/>
  </xdr:twoCellAnchor>
  <xdr:twoCellAnchor>
    <xdr:from>
      <xdr:col>1</xdr:col>
      <xdr:colOff>209549</xdr:colOff>
      <xdr:row>79</xdr:row>
      <xdr:rowOff>123825</xdr:rowOff>
    </xdr:from>
    <xdr:to>
      <xdr:col>2</xdr:col>
      <xdr:colOff>495300</xdr:colOff>
      <xdr:row>79</xdr:row>
      <xdr:rowOff>847725</xdr:rowOff>
    </xdr:to>
    <xdr:pic>
      <xdr:nvPicPr>
        <xdr:cNvPr id="330" name="image209.jpeg" descr="SCV-2080R.jpg"/>
        <xdr:cNvPicPr/>
      </xdr:nvPicPr>
      <xdr:blipFill>
        <a:blip r:embed="rId45">
          <a:extLst/>
        </a:blip>
        <a:stretch>
          <a:fillRect/>
        </a:stretch>
      </xdr:blipFill>
      <xdr:spPr>
        <a:xfrm>
          <a:off x="984249" y="80533875"/>
          <a:ext cx="781051" cy="723900"/>
        </a:xfrm>
        <a:prstGeom prst="rect">
          <a:avLst/>
        </a:prstGeom>
        <a:ln w="12700" cap="flat">
          <a:noFill/>
          <a:miter lim="400000"/>
        </a:ln>
        <a:effectLst/>
      </xdr:spPr>
    </xdr:pic>
    <xdr:clientData/>
  </xdr:twoCellAnchor>
  <xdr:twoCellAnchor>
    <xdr:from>
      <xdr:col>1</xdr:col>
      <xdr:colOff>104774</xdr:colOff>
      <xdr:row>40</xdr:row>
      <xdr:rowOff>133350</xdr:rowOff>
    </xdr:from>
    <xdr:to>
      <xdr:col>2</xdr:col>
      <xdr:colOff>571499</xdr:colOff>
      <xdr:row>40</xdr:row>
      <xdr:rowOff>923925</xdr:rowOff>
    </xdr:to>
    <xdr:pic>
      <xdr:nvPicPr>
        <xdr:cNvPr id="331" name="image210.jpeg" descr="SCD-5083.jpg"/>
        <xdr:cNvPicPr/>
      </xdr:nvPicPr>
      <xdr:blipFill>
        <a:blip r:embed="rId46">
          <a:extLst/>
        </a:blip>
        <a:stretch>
          <a:fillRect/>
        </a:stretch>
      </xdr:blipFill>
      <xdr:spPr>
        <a:xfrm rot="10800000">
          <a:off x="879474" y="38109525"/>
          <a:ext cx="962026" cy="790575"/>
        </a:xfrm>
        <a:prstGeom prst="rect">
          <a:avLst/>
        </a:prstGeom>
        <a:ln w="12700" cap="flat">
          <a:noFill/>
          <a:miter lim="400000"/>
        </a:ln>
        <a:effectLst/>
      </xdr:spPr>
    </xdr:pic>
    <xdr:clientData/>
  </xdr:twoCellAnchor>
  <xdr:twoCellAnchor>
    <xdr:from>
      <xdr:col>1</xdr:col>
      <xdr:colOff>95250</xdr:colOff>
      <xdr:row>42</xdr:row>
      <xdr:rowOff>47625</xdr:rowOff>
    </xdr:from>
    <xdr:to>
      <xdr:col>2</xdr:col>
      <xdr:colOff>561975</xdr:colOff>
      <xdr:row>42</xdr:row>
      <xdr:rowOff>838200</xdr:rowOff>
    </xdr:to>
    <xdr:pic>
      <xdr:nvPicPr>
        <xdr:cNvPr id="332" name="image210.jpeg" descr="SCD-5083.jpg"/>
        <xdr:cNvPicPr/>
      </xdr:nvPicPr>
      <xdr:blipFill>
        <a:blip r:embed="rId46">
          <a:extLst/>
        </a:blip>
        <a:stretch>
          <a:fillRect/>
        </a:stretch>
      </xdr:blipFill>
      <xdr:spPr>
        <a:xfrm rot="10800000">
          <a:off x="869950" y="40290750"/>
          <a:ext cx="962025" cy="790575"/>
        </a:xfrm>
        <a:prstGeom prst="rect">
          <a:avLst/>
        </a:prstGeom>
        <a:ln w="12700" cap="flat">
          <a:noFill/>
          <a:miter lim="400000"/>
        </a:ln>
        <a:effectLst/>
      </xdr:spPr>
    </xdr:pic>
    <xdr:clientData/>
  </xdr:twoCellAnchor>
  <xdr:twoCellAnchor>
    <xdr:from>
      <xdr:col>1</xdr:col>
      <xdr:colOff>95250</xdr:colOff>
      <xdr:row>21</xdr:row>
      <xdr:rowOff>352425</xdr:rowOff>
    </xdr:from>
    <xdr:to>
      <xdr:col>2</xdr:col>
      <xdr:colOff>579154</xdr:colOff>
      <xdr:row>21</xdr:row>
      <xdr:rowOff>857250</xdr:rowOff>
    </xdr:to>
    <xdr:pic>
      <xdr:nvPicPr>
        <xdr:cNvPr id="333" name="image211.jpeg" descr="SCZ-3430.jpg"/>
        <xdr:cNvPicPr/>
      </xdr:nvPicPr>
      <xdr:blipFill>
        <a:blip r:embed="rId47">
          <a:extLst/>
        </a:blip>
        <a:srcRect l="0" t="22250" r="0" b="22999"/>
        <a:stretch>
          <a:fillRect/>
        </a:stretch>
      </xdr:blipFill>
      <xdr:spPr>
        <a:xfrm>
          <a:off x="869950" y="20040600"/>
          <a:ext cx="979204" cy="504825"/>
        </a:xfrm>
        <a:prstGeom prst="rect">
          <a:avLst/>
        </a:prstGeom>
        <a:ln w="12700" cap="flat">
          <a:noFill/>
          <a:miter lim="400000"/>
        </a:ln>
        <a:effectLst/>
      </xdr:spPr>
    </xdr:pic>
    <xdr:clientData/>
  </xdr:twoCellAnchor>
  <xdr:twoCellAnchor>
    <xdr:from>
      <xdr:col>1</xdr:col>
      <xdr:colOff>95250</xdr:colOff>
      <xdr:row>22</xdr:row>
      <xdr:rowOff>66675</xdr:rowOff>
    </xdr:from>
    <xdr:to>
      <xdr:col>2</xdr:col>
      <xdr:colOff>539829</xdr:colOff>
      <xdr:row>22</xdr:row>
      <xdr:rowOff>723900</xdr:rowOff>
    </xdr:to>
    <xdr:pic>
      <xdr:nvPicPr>
        <xdr:cNvPr id="334" name="image212.jpeg" descr="SCZ-2370.jpg"/>
        <xdr:cNvPicPr/>
      </xdr:nvPicPr>
      <xdr:blipFill>
        <a:blip r:embed="rId48">
          <a:extLst/>
        </a:blip>
        <a:stretch>
          <a:fillRect/>
        </a:stretch>
      </xdr:blipFill>
      <xdr:spPr>
        <a:xfrm>
          <a:off x="869950" y="20888325"/>
          <a:ext cx="939880" cy="657225"/>
        </a:xfrm>
        <a:prstGeom prst="rect">
          <a:avLst/>
        </a:prstGeom>
        <a:ln w="12700" cap="flat">
          <a:noFill/>
          <a:miter lim="400000"/>
        </a:ln>
        <a:effectLst/>
      </xdr:spPr>
    </xdr:pic>
    <xdr:clientData/>
  </xdr:twoCellAnchor>
  <xdr:twoCellAnchor>
    <xdr:from>
      <xdr:col>1</xdr:col>
      <xdr:colOff>85725</xdr:colOff>
      <xdr:row>23</xdr:row>
      <xdr:rowOff>266701</xdr:rowOff>
    </xdr:from>
    <xdr:to>
      <xdr:col>2</xdr:col>
      <xdr:colOff>594268</xdr:colOff>
      <xdr:row>23</xdr:row>
      <xdr:rowOff>971551</xdr:rowOff>
    </xdr:to>
    <xdr:pic>
      <xdr:nvPicPr>
        <xdr:cNvPr id="335" name="image213.jpeg" descr="SCZ-2370.jpg"/>
        <xdr:cNvPicPr/>
      </xdr:nvPicPr>
      <xdr:blipFill>
        <a:blip r:embed="rId49">
          <a:extLst/>
        </a:blip>
        <a:stretch>
          <a:fillRect/>
        </a:stretch>
      </xdr:blipFill>
      <xdr:spPr>
        <a:xfrm>
          <a:off x="860425" y="21897976"/>
          <a:ext cx="1003843" cy="704851"/>
        </a:xfrm>
        <a:prstGeom prst="rect">
          <a:avLst/>
        </a:prstGeom>
        <a:ln w="12700" cap="flat">
          <a:noFill/>
          <a:miter lim="400000"/>
        </a:ln>
        <a:effectLst/>
      </xdr:spPr>
    </xdr:pic>
    <xdr:clientData/>
  </xdr:twoCellAnchor>
  <xdr:twoCellAnchor>
    <xdr:from>
      <xdr:col>1</xdr:col>
      <xdr:colOff>76200</xdr:colOff>
      <xdr:row>24</xdr:row>
      <xdr:rowOff>47625</xdr:rowOff>
    </xdr:from>
    <xdr:to>
      <xdr:col>2</xdr:col>
      <xdr:colOff>584743</xdr:colOff>
      <xdr:row>24</xdr:row>
      <xdr:rowOff>752475</xdr:rowOff>
    </xdr:to>
    <xdr:pic>
      <xdr:nvPicPr>
        <xdr:cNvPr id="336" name="image214.jpeg" descr="SCZ-2273.jpg"/>
        <xdr:cNvPicPr/>
      </xdr:nvPicPr>
      <xdr:blipFill>
        <a:blip r:embed="rId50">
          <a:extLst/>
        </a:blip>
        <a:stretch>
          <a:fillRect/>
        </a:stretch>
      </xdr:blipFill>
      <xdr:spPr>
        <a:xfrm>
          <a:off x="850900" y="22974300"/>
          <a:ext cx="1003843" cy="704850"/>
        </a:xfrm>
        <a:prstGeom prst="rect">
          <a:avLst/>
        </a:prstGeom>
        <a:ln w="12700" cap="flat">
          <a:noFill/>
          <a:miter lim="400000"/>
        </a:ln>
        <a:effectLst/>
      </xdr:spPr>
    </xdr:pic>
    <xdr:clientData/>
  </xdr:twoCellAnchor>
  <xdr:twoCellAnchor>
    <xdr:from>
      <xdr:col>1</xdr:col>
      <xdr:colOff>371475</xdr:colOff>
      <xdr:row>34</xdr:row>
      <xdr:rowOff>19050</xdr:rowOff>
    </xdr:from>
    <xdr:to>
      <xdr:col>2</xdr:col>
      <xdr:colOff>371475</xdr:colOff>
      <xdr:row>34</xdr:row>
      <xdr:rowOff>771270</xdr:rowOff>
    </xdr:to>
    <xdr:pic>
      <xdr:nvPicPr>
        <xdr:cNvPr id="337" name="image215.jpeg" descr="SCO-1020R.jpg"/>
        <xdr:cNvPicPr/>
      </xdr:nvPicPr>
      <xdr:blipFill>
        <a:blip r:embed="rId51">
          <a:extLst/>
        </a:blip>
        <a:stretch>
          <a:fillRect/>
        </a:stretch>
      </xdr:blipFill>
      <xdr:spPr>
        <a:xfrm>
          <a:off x="1146175" y="33089850"/>
          <a:ext cx="495300" cy="752221"/>
        </a:xfrm>
        <a:prstGeom prst="rect">
          <a:avLst/>
        </a:prstGeom>
        <a:ln w="12700" cap="flat">
          <a:noFill/>
          <a:miter lim="400000"/>
        </a:ln>
        <a:effectLst/>
      </xdr:spPr>
    </xdr:pic>
    <xdr:clientData/>
  </xdr:twoCellAnchor>
  <xdr:twoCellAnchor>
    <xdr:from>
      <xdr:col>1</xdr:col>
      <xdr:colOff>80122</xdr:colOff>
      <xdr:row>3</xdr:row>
      <xdr:rowOff>336175</xdr:rowOff>
    </xdr:from>
    <xdr:to>
      <xdr:col>2</xdr:col>
      <xdr:colOff>595593</xdr:colOff>
      <xdr:row>3</xdr:row>
      <xdr:rowOff>818031</xdr:rowOff>
    </xdr:to>
    <xdr:pic>
      <xdr:nvPicPr>
        <xdr:cNvPr id="338" name="image125.jpeg"/>
        <xdr:cNvPicPr/>
      </xdr:nvPicPr>
      <xdr:blipFill>
        <a:blip r:embed="rId27">
          <a:extLst/>
        </a:blip>
        <a:srcRect l="7152" t="12887" r="6612" b="10665"/>
        <a:stretch>
          <a:fillRect/>
        </a:stretch>
      </xdr:blipFill>
      <xdr:spPr>
        <a:xfrm>
          <a:off x="854822" y="1803025"/>
          <a:ext cx="1010772" cy="481857"/>
        </a:xfrm>
        <a:prstGeom prst="rect">
          <a:avLst/>
        </a:prstGeom>
        <a:ln w="12700" cap="flat">
          <a:noFill/>
          <a:miter lim="400000"/>
        </a:ln>
        <a:effectLst/>
      </xdr:spPr>
    </xdr:pic>
    <xdr:clientData/>
  </xdr:twoCellAnchor>
  <xdr:twoCellAnchor>
    <xdr:from>
      <xdr:col>1</xdr:col>
      <xdr:colOff>19050</xdr:colOff>
      <xdr:row>16</xdr:row>
      <xdr:rowOff>295275</xdr:rowOff>
    </xdr:from>
    <xdr:to>
      <xdr:col>2</xdr:col>
      <xdr:colOff>620030</xdr:colOff>
      <xdr:row>16</xdr:row>
      <xdr:rowOff>847725</xdr:rowOff>
    </xdr:to>
    <xdr:pic>
      <xdr:nvPicPr>
        <xdr:cNvPr id="339" name="image177.jpeg"/>
        <xdr:cNvPicPr/>
      </xdr:nvPicPr>
      <xdr:blipFill>
        <a:blip r:embed="rId11">
          <a:extLst/>
        </a:blip>
        <a:stretch>
          <a:fillRect/>
        </a:stretch>
      </xdr:blipFill>
      <xdr:spPr>
        <a:xfrm>
          <a:off x="793750" y="16087725"/>
          <a:ext cx="1096280" cy="552450"/>
        </a:xfrm>
        <a:prstGeom prst="rect">
          <a:avLst/>
        </a:prstGeom>
        <a:ln w="12700" cap="flat">
          <a:noFill/>
          <a:miter lim="400000"/>
        </a:ln>
        <a:effectLst/>
      </xdr:spPr>
    </xdr:pic>
    <xdr:clientData/>
  </xdr:twoCellAnchor>
  <xdr:twoCellAnchor>
    <xdr:from>
      <xdr:col>1</xdr:col>
      <xdr:colOff>180975</xdr:colOff>
      <xdr:row>13</xdr:row>
      <xdr:rowOff>228600</xdr:rowOff>
    </xdr:from>
    <xdr:to>
      <xdr:col>2</xdr:col>
      <xdr:colOff>465201</xdr:colOff>
      <xdr:row>13</xdr:row>
      <xdr:rowOff>646176</xdr:rowOff>
    </xdr:to>
    <xdr:pic>
      <xdr:nvPicPr>
        <xdr:cNvPr id="340" name="image216.jpeg" descr="SCB-2005_image1.jpg"/>
        <xdr:cNvPicPr/>
      </xdr:nvPicPr>
      <xdr:blipFill>
        <a:blip r:embed="rId52">
          <a:extLst/>
        </a:blip>
        <a:stretch>
          <a:fillRect/>
        </a:stretch>
      </xdr:blipFill>
      <xdr:spPr>
        <a:xfrm>
          <a:off x="955675" y="12944475"/>
          <a:ext cx="779527" cy="417577"/>
        </a:xfrm>
        <a:prstGeom prst="rect">
          <a:avLst/>
        </a:prstGeom>
        <a:ln w="12700" cap="flat">
          <a:noFill/>
          <a:miter lim="400000"/>
        </a:ln>
        <a:effectLst/>
      </xdr:spPr>
    </xdr:pic>
    <xdr:clientData/>
  </xdr:twoCellAnchor>
  <xdr:twoCellAnchor>
    <xdr:from>
      <xdr:col>1</xdr:col>
      <xdr:colOff>123825</xdr:colOff>
      <xdr:row>14</xdr:row>
      <xdr:rowOff>190500</xdr:rowOff>
    </xdr:from>
    <xdr:to>
      <xdr:col>2</xdr:col>
      <xdr:colOff>560451</xdr:colOff>
      <xdr:row>14</xdr:row>
      <xdr:rowOff>690370</xdr:rowOff>
    </xdr:to>
    <xdr:pic>
      <xdr:nvPicPr>
        <xdr:cNvPr id="341" name="image217.jpeg" descr="SCB-2004_image.jpg"/>
        <xdr:cNvPicPr/>
      </xdr:nvPicPr>
      <xdr:blipFill>
        <a:blip r:embed="rId53">
          <a:extLst/>
        </a:blip>
        <a:stretch>
          <a:fillRect/>
        </a:stretch>
      </xdr:blipFill>
      <xdr:spPr>
        <a:xfrm>
          <a:off x="898525" y="13877925"/>
          <a:ext cx="931927" cy="499871"/>
        </a:xfrm>
        <a:prstGeom prst="rect">
          <a:avLst/>
        </a:prstGeom>
        <a:ln w="12700" cap="flat">
          <a:noFill/>
          <a:miter lim="400000"/>
        </a:ln>
        <a:effectLst/>
      </xdr:spPr>
    </xdr:pic>
    <xdr:clientData/>
  </xdr:twoCellAnchor>
  <xdr:twoCellAnchor>
    <xdr:from>
      <xdr:col>1</xdr:col>
      <xdr:colOff>114300</xdr:colOff>
      <xdr:row>7</xdr:row>
      <xdr:rowOff>476250</xdr:rowOff>
    </xdr:from>
    <xdr:to>
      <xdr:col>2</xdr:col>
      <xdr:colOff>529589</xdr:colOff>
      <xdr:row>7</xdr:row>
      <xdr:rowOff>921256</xdr:rowOff>
    </xdr:to>
    <xdr:pic>
      <xdr:nvPicPr>
        <xdr:cNvPr id="342" name="image218.jpeg" descr="shc-745.jpg"/>
        <xdr:cNvPicPr/>
      </xdr:nvPicPr>
      <xdr:blipFill>
        <a:blip r:embed="rId54">
          <a:extLst/>
        </a:blip>
        <a:stretch>
          <a:fillRect/>
        </a:stretch>
      </xdr:blipFill>
      <xdr:spPr>
        <a:xfrm>
          <a:off x="889000" y="6715125"/>
          <a:ext cx="910589" cy="445007"/>
        </a:xfrm>
        <a:prstGeom prst="rect">
          <a:avLst/>
        </a:prstGeom>
        <a:ln w="12700" cap="flat">
          <a:noFill/>
          <a:miter lim="400000"/>
        </a:ln>
        <a:effectLst/>
      </xdr:spPr>
    </xdr:pic>
    <xdr:clientData/>
  </xdr:twoCellAnchor>
  <xdr:twoCellAnchor>
    <xdr:from>
      <xdr:col>1</xdr:col>
      <xdr:colOff>57149</xdr:colOff>
      <xdr:row>27</xdr:row>
      <xdr:rowOff>228600</xdr:rowOff>
    </xdr:from>
    <xdr:to>
      <xdr:col>2</xdr:col>
      <xdr:colOff>617482</xdr:colOff>
      <xdr:row>27</xdr:row>
      <xdr:rowOff>952500</xdr:rowOff>
    </xdr:to>
    <xdr:pic>
      <xdr:nvPicPr>
        <xdr:cNvPr id="343" name="image21.png"/>
        <xdr:cNvPicPr/>
      </xdr:nvPicPr>
      <xdr:blipFill>
        <a:blip r:embed="rId15">
          <a:extLst/>
        </a:blip>
        <a:stretch>
          <a:fillRect/>
        </a:stretch>
      </xdr:blipFill>
      <xdr:spPr>
        <a:xfrm>
          <a:off x="831849" y="25279350"/>
          <a:ext cx="1055634" cy="723900"/>
        </a:xfrm>
        <a:prstGeom prst="rect">
          <a:avLst/>
        </a:prstGeom>
        <a:ln w="12700" cap="flat">
          <a:noFill/>
          <a:miter lim="400000"/>
        </a:ln>
        <a:effectLst/>
      </xdr:spPr>
    </xdr:pic>
    <xdr:clientData/>
  </xdr:twoCellAnchor>
  <xdr:twoCellAnchor>
    <xdr:from>
      <xdr:col>1</xdr:col>
      <xdr:colOff>28575</xdr:colOff>
      <xdr:row>29</xdr:row>
      <xdr:rowOff>152400</xdr:rowOff>
    </xdr:from>
    <xdr:to>
      <xdr:col>2</xdr:col>
      <xdr:colOff>647463</xdr:colOff>
      <xdr:row>29</xdr:row>
      <xdr:rowOff>1000125</xdr:rowOff>
    </xdr:to>
    <xdr:pic>
      <xdr:nvPicPr>
        <xdr:cNvPr id="344" name="image191.jpeg"/>
        <xdr:cNvPicPr/>
      </xdr:nvPicPr>
      <xdr:blipFill>
        <a:blip r:embed="rId26">
          <a:extLst/>
        </a:blip>
        <a:stretch>
          <a:fillRect/>
        </a:stretch>
      </xdr:blipFill>
      <xdr:spPr>
        <a:xfrm>
          <a:off x="803275" y="27632025"/>
          <a:ext cx="1114188" cy="847725"/>
        </a:xfrm>
        <a:prstGeom prst="rect">
          <a:avLst/>
        </a:prstGeom>
        <a:ln w="12700" cap="flat">
          <a:noFill/>
          <a:miter lim="400000"/>
        </a:ln>
        <a:effectLst/>
      </xdr:spPr>
    </xdr:pic>
    <xdr:clientData/>
  </xdr:twoCellAnchor>
  <xdr:twoCellAnchor>
    <xdr:from>
      <xdr:col>1</xdr:col>
      <xdr:colOff>38100</xdr:colOff>
      <xdr:row>30</xdr:row>
      <xdr:rowOff>256579</xdr:rowOff>
    </xdr:from>
    <xdr:to>
      <xdr:col>2</xdr:col>
      <xdr:colOff>621062</xdr:colOff>
      <xdr:row>30</xdr:row>
      <xdr:rowOff>1009650</xdr:rowOff>
    </xdr:to>
    <xdr:pic>
      <xdr:nvPicPr>
        <xdr:cNvPr id="345" name="image21.png"/>
        <xdr:cNvPicPr/>
      </xdr:nvPicPr>
      <xdr:blipFill>
        <a:blip r:embed="rId15">
          <a:extLst/>
        </a:blip>
        <a:stretch>
          <a:fillRect/>
        </a:stretch>
      </xdr:blipFill>
      <xdr:spPr>
        <a:xfrm>
          <a:off x="812800" y="28869679"/>
          <a:ext cx="1078263" cy="753071"/>
        </a:xfrm>
        <a:prstGeom prst="rect">
          <a:avLst/>
        </a:prstGeom>
        <a:ln w="12700" cap="flat">
          <a:noFill/>
          <a:miter lim="400000"/>
        </a:ln>
        <a:effectLst/>
      </xdr:spPr>
    </xdr:pic>
    <xdr:clientData/>
  </xdr:twoCellAnchor>
  <xdr:twoCellAnchor>
    <xdr:from>
      <xdr:col>1</xdr:col>
      <xdr:colOff>28575</xdr:colOff>
      <xdr:row>29</xdr:row>
      <xdr:rowOff>152400</xdr:rowOff>
    </xdr:from>
    <xdr:to>
      <xdr:col>2</xdr:col>
      <xdr:colOff>647463</xdr:colOff>
      <xdr:row>29</xdr:row>
      <xdr:rowOff>1000125</xdr:rowOff>
    </xdr:to>
    <xdr:pic>
      <xdr:nvPicPr>
        <xdr:cNvPr id="346" name="image191.jpeg"/>
        <xdr:cNvPicPr/>
      </xdr:nvPicPr>
      <xdr:blipFill>
        <a:blip r:embed="rId26">
          <a:extLst/>
        </a:blip>
        <a:stretch>
          <a:fillRect/>
        </a:stretch>
      </xdr:blipFill>
      <xdr:spPr>
        <a:xfrm>
          <a:off x="803275" y="27632025"/>
          <a:ext cx="1114188" cy="847725"/>
        </a:xfrm>
        <a:prstGeom prst="rect">
          <a:avLst/>
        </a:prstGeom>
        <a:ln w="12700" cap="flat">
          <a:noFill/>
          <a:miter lim="400000"/>
        </a:ln>
        <a:effectLst/>
      </xdr:spPr>
    </xdr:pic>
    <xdr:clientData/>
  </xdr:twoCellAnchor>
  <xdr:twoCellAnchor>
    <xdr:from>
      <xdr:col>1</xdr:col>
      <xdr:colOff>114300</xdr:colOff>
      <xdr:row>69</xdr:row>
      <xdr:rowOff>190500</xdr:rowOff>
    </xdr:from>
    <xdr:to>
      <xdr:col>2</xdr:col>
      <xdr:colOff>546693</xdr:colOff>
      <xdr:row>69</xdr:row>
      <xdr:rowOff>191771</xdr:rowOff>
    </xdr:to>
    <xdr:pic>
      <xdr:nvPicPr>
        <xdr:cNvPr id="347" name="image208.jpeg" descr="SCV-5083.jpg"/>
        <xdr:cNvPicPr/>
      </xdr:nvPicPr>
      <xdr:blipFill>
        <a:blip r:embed="rId44">
          <a:extLst/>
        </a:blip>
        <a:stretch>
          <a:fillRect/>
        </a:stretch>
      </xdr:blipFill>
      <xdr:spPr>
        <a:xfrm>
          <a:off x="889000" y="69913500"/>
          <a:ext cx="927693" cy="1272"/>
        </a:xfrm>
        <a:prstGeom prst="rect">
          <a:avLst/>
        </a:prstGeom>
        <a:ln w="12700" cap="flat">
          <a:noFill/>
          <a:miter lim="400000"/>
        </a:ln>
        <a:effectLst/>
      </xdr:spPr>
    </xdr:pic>
    <xdr:clientData/>
  </xdr:twoCellAnchor>
  <xdr:twoCellAnchor>
    <xdr:from>
      <xdr:col>1</xdr:col>
      <xdr:colOff>114300</xdr:colOff>
      <xdr:row>68</xdr:row>
      <xdr:rowOff>190500</xdr:rowOff>
    </xdr:from>
    <xdr:to>
      <xdr:col>2</xdr:col>
      <xdr:colOff>546693</xdr:colOff>
      <xdr:row>68</xdr:row>
      <xdr:rowOff>191771</xdr:rowOff>
    </xdr:to>
    <xdr:pic>
      <xdr:nvPicPr>
        <xdr:cNvPr id="348" name="image208.jpeg" descr="SCV-5083.jpg"/>
        <xdr:cNvPicPr/>
      </xdr:nvPicPr>
      <xdr:blipFill>
        <a:blip r:embed="rId44">
          <a:extLst/>
        </a:blip>
        <a:stretch>
          <a:fillRect/>
        </a:stretch>
      </xdr:blipFill>
      <xdr:spPr>
        <a:xfrm>
          <a:off x="889000" y="68618100"/>
          <a:ext cx="927693" cy="1272"/>
        </a:xfrm>
        <a:prstGeom prst="rect">
          <a:avLst/>
        </a:prstGeom>
        <a:ln w="12700" cap="flat">
          <a:noFill/>
          <a:miter lim="400000"/>
        </a:ln>
        <a:effectLst/>
      </xdr:spPr>
    </xdr:pic>
    <xdr:clientData/>
  </xdr:twoCellAnchor>
  <xdr:twoCellAnchor>
    <xdr:from>
      <xdr:col>1</xdr:col>
      <xdr:colOff>114300</xdr:colOff>
      <xdr:row>71</xdr:row>
      <xdr:rowOff>190500</xdr:rowOff>
    </xdr:from>
    <xdr:to>
      <xdr:col>2</xdr:col>
      <xdr:colOff>546693</xdr:colOff>
      <xdr:row>71</xdr:row>
      <xdr:rowOff>191771</xdr:rowOff>
    </xdr:to>
    <xdr:pic>
      <xdr:nvPicPr>
        <xdr:cNvPr id="349" name="image208.jpeg" descr="SCV-5083.jpg"/>
        <xdr:cNvPicPr/>
      </xdr:nvPicPr>
      <xdr:blipFill>
        <a:blip r:embed="rId44">
          <a:extLst/>
        </a:blip>
        <a:stretch>
          <a:fillRect/>
        </a:stretch>
      </xdr:blipFill>
      <xdr:spPr>
        <a:xfrm>
          <a:off x="889000" y="72342375"/>
          <a:ext cx="927693" cy="1272"/>
        </a:xfrm>
        <a:prstGeom prst="rect">
          <a:avLst/>
        </a:prstGeom>
        <a:ln w="12700" cap="flat">
          <a:noFill/>
          <a:miter lim="400000"/>
        </a:ln>
        <a:effectLst/>
      </xdr:spPr>
    </xdr:pic>
    <xdr:clientData/>
  </xdr:twoCellAnchor>
  <xdr:twoCellAnchor>
    <xdr:from>
      <xdr:col>1</xdr:col>
      <xdr:colOff>78439</xdr:colOff>
      <xdr:row>5</xdr:row>
      <xdr:rowOff>414618</xdr:rowOff>
    </xdr:from>
    <xdr:to>
      <xdr:col>2</xdr:col>
      <xdr:colOff>595410</xdr:colOff>
      <xdr:row>5</xdr:row>
      <xdr:rowOff>908422</xdr:rowOff>
    </xdr:to>
    <xdr:pic>
      <xdr:nvPicPr>
        <xdr:cNvPr id="350" name="image20.png"/>
        <xdr:cNvPicPr/>
      </xdr:nvPicPr>
      <xdr:blipFill>
        <a:blip r:embed="rId2">
          <a:extLst/>
        </a:blip>
        <a:srcRect l="12992" t="26560" r="12175" b="28492"/>
        <a:stretch>
          <a:fillRect/>
        </a:stretch>
      </xdr:blipFill>
      <xdr:spPr>
        <a:xfrm>
          <a:off x="853139" y="4062693"/>
          <a:ext cx="1012271" cy="493805"/>
        </a:xfrm>
        <a:prstGeom prst="rect">
          <a:avLst/>
        </a:prstGeom>
        <a:ln w="12700" cap="flat">
          <a:noFill/>
          <a:miter lim="400000"/>
        </a:ln>
        <a:effectLst/>
      </xdr:spPr>
    </xdr:pic>
    <xdr:clientData/>
  </xdr:twoCellAnchor>
  <xdr:twoCellAnchor>
    <xdr:from>
      <xdr:col>1</xdr:col>
      <xdr:colOff>95250</xdr:colOff>
      <xdr:row>39</xdr:row>
      <xdr:rowOff>238125</xdr:rowOff>
    </xdr:from>
    <xdr:to>
      <xdr:col>2</xdr:col>
      <xdr:colOff>561975</xdr:colOff>
      <xdr:row>39</xdr:row>
      <xdr:rowOff>1028700</xdr:rowOff>
    </xdr:to>
    <xdr:pic>
      <xdr:nvPicPr>
        <xdr:cNvPr id="351" name="image210.jpeg" descr="SCD-5083.jpg"/>
        <xdr:cNvPicPr/>
      </xdr:nvPicPr>
      <xdr:blipFill>
        <a:blip r:embed="rId46">
          <a:extLst/>
        </a:blip>
        <a:stretch>
          <a:fillRect/>
        </a:stretch>
      </xdr:blipFill>
      <xdr:spPr>
        <a:xfrm rot="10800000">
          <a:off x="869950" y="36918900"/>
          <a:ext cx="962025" cy="790575"/>
        </a:xfrm>
        <a:prstGeom prst="rect">
          <a:avLst/>
        </a:prstGeom>
        <a:ln w="12700" cap="flat">
          <a:noFill/>
          <a:miter lim="400000"/>
        </a:ln>
        <a:effectLst/>
      </xdr:spPr>
    </xdr:pic>
    <xdr:clientData/>
  </xdr:twoCellAnchor>
  <xdr:twoCellAnchor>
    <xdr:from>
      <xdr:col>1</xdr:col>
      <xdr:colOff>85725</xdr:colOff>
      <xdr:row>41</xdr:row>
      <xdr:rowOff>161925</xdr:rowOff>
    </xdr:from>
    <xdr:to>
      <xdr:col>2</xdr:col>
      <xdr:colOff>552450</xdr:colOff>
      <xdr:row>41</xdr:row>
      <xdr:rowOff>952500</xdr:rowOff>
    </xdr:to>
    <xdr:pic>
      <xdr:nvPicPr>
        <xdr:cNvPr id="352" name="image210.jpeg" descr="SCD-5083.jpg"/>
        <xdr:cNvPicPr/>
      </xdr:nvPicPr>
      <xdr:blipFill>
        <a:blip r:embed="rId46">
          <a:extLst/>
        </a:blip>
        <a:stretch>
          <a:fillRect/>
        </a:stretch>
      </xdr:blipFill>
      <xdr:spPr>
        <a:xfrm rot="10800000">
          <a:off x="860425" y="39271575"/>
          <a:ext cx="962025" cy="790575"/>
        </a:xfrm>
        <a:prstGeom prst="rect">
          <a:avLst/>
        </a:prstGeom>
        <a:ln w="12700" cap="flat">
          <a:noFill/>
          <a:miter lim="400000"/>
        </a:ln>
        <a:effectLst/>
      </xdr:spPr>
    </xdr:pic>
    <xdr:clientData/>
  </xdr:twoCellAnchor>
  <xdr:twoCellAnchor>
    <xdr:from>
      <xdr:col>1</xdr:col>
      <xdr:colOff>38100</xdr:colOff>
      <xdr:row>2</xdr:row>
      <xdr:rowOff>209550</xdr:rowOff>
    </xdr:from>
    <xdr:to>
      <xdr:col>2</xdr:col>
      <xdr:colOff>661261</xdr:colOff>
      <xdr:row>2</xdr:row>
      <xdr:rowOff>933450</xdr:rowOff>
    </xdr:to>
    <xdr:pic>
      <xdr:nvPicPr>
        <xdr:cNvPr id="353" name="image22.png"/>
        <xdr:cNvPicPr/>
      </xdr:nvPicPr>
      <xdr:blipFill>
        <a:blip r:embed="rId55">
          <a:extLst/>
        </a:blip>
        <a:stretch>
          <a:fillRect/>
        </a:stretch>
      </xdr:blipFill>
      <xdr:spPr>
        <a:xfrm>
          <a:off x="812800" y="542925"/>
          <a:ext cx="1118461" cy="723900"/>
        </a:xfrm>
        <a:prstGeom prst="rect">
          <a:avLst/>
        </a:prstGeom>
        <a:ln w="12700" cap="flat">
          <a:noFill/>
          <a:miter lim="400000"/>
        </a:ln>
        <a:effectLst/>
      </xdr:spPr>
    </xdr:pic>
    <xdr:clientData/>
  </xdr:twoCellAnchor>
  <xdr:twoCellAnchor>
    <xdr:from>
      <xdr:col>1</xdr:col>
      <xdr:colOff>38100</xdr:colOff>
      <xdr:row>3</xdr:row>
      <xdr:rowOff>209550</xdr:rowOff>
    </xdr:from>
    <xdr:to>
      <xdr:col>2</xdr:col>
      <xdr:colOff>661261</xdr:colOff>
      <xdr:row>3</xdr:row>
      <xdr:rowOff>933450</xdr:rowOff>
    </xdr:to>
    <xdr:pic>
      <xdr:nvPicPr>
        <xdr:cNvPr id="354" name="image22.png"/>
        <xdr:cNvPicPr/>
      </xdr:nvPicPr>
      <xdr:blipFill>
        <a:blip r:embed="rId55">
          <a:extLst/>
        </a:blip>
        <a:stretch>
          <a:fillRect/>
        </a:stretch>
      </xdr:blipFill>
      <xdr:spPr>
        <a:xfrm>
          <a:off x="812800" y="1676400"/>
          <a:ext cx="1118461" cy="723900"/>
        </a:xfrm>
        <a:prstGeom prst="rect">
          <a:avLst/>
        </a:prstGeom>
        <a:ln w="12700" cap="flat">
          <a:noFill/>
          <a:miter lim="400000"/>
        </a:ln>
        <a:effectLst/>
      </xdr:spPr>
    </xdr:pic>
    <xdr:clientData/>
  </xdr:twoCellAnchor>
  <xdr:twoCellAnchor>
    <xdr:from>
      <xdr:col>1</xdr:col>
      <xdr:colOff>38100</xdr:colOff>
      <xdr:row>4</xdr:row>
      <xdr:rowOff>209550</xdr:rowOff>
    </xdr:from>
    <xdr:to>
      <xdr:col>2</xdr:col>
      <xdr:colOff>661261</xdr:colOff>
      <xdr:row>4</xdr:row>
      <xdr:rowOff>809625</xdr:rowOff>
    </xdr:to>
    <xdr:pic>
      <xdr:nvPicPr>
        <xdr:cNvPr id="355" name="image22.png"/>
        <xdr:cNvPicPr/>
      </xdr:nvPicPr>
      <xdr:blipFill>
        <a:blip r:embed="rId55">
          <a:extLst/>
        </a:blip>
        <a:stretch>
          <a:fillRect/>
        </a:stretch>
      </xdr:blipFill>
      <xdr:spPr>
        <a:xfrm>
          <a:off x="812800" y="2809875"/>
          <a:ext cx="1118461" cy="600075"/>
        </a:xfrm>
        <a:prstGeom prst="rect">
          <a:avLst/>
        </a:prstGeom>
        <a:ln w="12700" cap="flat">
          <a:noFill/>
          <a:miter lim="400000"/>
        </a:ln>
        <a:effectLst/>
      </xdr:spPr>
    </xdr:pic>
    <xdr:clientData/>
  </xdr:twoCellAnchor>
  <xdr:twoCellAnchor>
    <xdr:from>
      <xdr:col>1</xdr:col>
      <xdr:colOff>19050</xdr:colOff>
      <xdr:row>25</xdr:row>
      <xdr:rowOff>209550</xdr:rowOff>
    </xdr:from>
    <xdr:to>
      <xdr:col>2</xdr:col>
      <xdr:colOff>656358</xdr:colOff>
      <xdr:row>25</xdr:row>
      <xdr:rowOff>866775</xdr:rowOff>
    </xdr:to>
    <xdr:pic>
      <xdr:nvPicPr>
        <xdr:cNvPr id="356" name="image23.png"/>
        <xdr:cNvPicPr/>
      </xdr:nvPicPr>
      <xdr:blipFill>
        <a:blip r:embed="rId56">
          <a:extLst/>
        </a:blip>
        <a:stretch>
          <a:fillRect/>
        </a:stretch>
      </xdr:blipFill>
      <xdr:spPr>
        <a:xfrm>
          <a:off x="793750" y="23945850"/>
          <a:ext cx="1132608" cy="657225"/>
        </a:xfrm>
        <a:prstGeom prst="rect">
          <a:avLst/>
        </a:prstGeom>
        <a:ln w="12700" cap="flat">
          <a:noFill/>
          <a:miter lim="400000"/>
        </a:ln>
        <a:effectLst/>
      </xdr:spPr>
    </xdr:pic>
    <xdr:clientData/>
  </xdr:twoCellAnchor>
  <xdr:twoCellAnchor>
    <xdr:from>
      <xdr:col>1</xdr:col>
      <xdr:colOff>95250</xdr:colOff>
      <xdr:row>43</xdr:row>
      <xdr:rowOff>57150</xdr:rowOff>
    </xdr:from>
    <xdr:to>
      <xdr:col>2</xdr:col>
      <xdr:colOff>600075</xdr:colOff>
      <xdr:row>43</xdr:row>
      <xdr:rowOff>886432</xdr:rowOff>
    </xdr:to>
    <xdr:pic>
      <xdr:nvPicPr>
        <xdr:cNvPr id="357" name="image24.png"/>
        <xdr:cNvPicPr/>
      </xdr:nvPicPr>
      <xdr:blipFill>
        <a:blip r:embed="rId57">
          <a:extLst/>
        </a:blip>
        <a:stretch>
          <a:fillRect/>
        </a:stretch>
      </xdr:blipFill>
      <xdr:spPr>
        <a:xfrm>
          <a:off x="869950" y="41271825"/>
          <a:ext cx="1000125" cy="829283"/>
        </a:xfrm>
        <a:prstGeom prst="rect">
          <a:avLst/>
        </a:prstGeom>
        <a:ln w="12700" cap="flat">
          <a:noFill/>
          <a:miter lim="400000"/>
        </a:ln>
        <a:effectLst/>
      </xdr:spPr>
    </xdr:pic>
    <xdr:clientData/>
  </xdr:twoCellAnchor>
  <xdr:twoCellAnchor>
    <xdr:from>
      <xdr:col>1</xdr:col>
      <xdr:colOff>76200</xdr:colOff>
      <xdr:row>68</xdr:row>
      <xdr:rowOff>209550</xdr:rowOff>
    </xdr:from>
    <xdr:to>
      <xdr:col>2</xdr:col>
      <xdr:colOff>619056</xdr:colOff>
      <xdr:row>68</xdr:row>
      <xdr:rowOff>1038225</xdr:rowOff>
    </xdr:to>
    <xdr:pic>
      <xdr:nvPicPr>
        <xdr:cNvPr id="358" name="image25.png"/>
        <xdr:cNvPicPr/>
      </xdr:nvPicPr>
      <xdr:blipFill>
        <a:blip r:embed="rId58">
          <a:extLst/>
        </a:blip>
        <a:stretch>
          <a:fillRect/>
        </a:stretch>
      </xdr:blipFill>
      <xdr:spPr>
        <a:xfrm>
          <a:off x="850900" y="68637150"/>
          <a:ext cx="1038157" cy="828675"/>
        </a:xfrm>
        <a:prstGeom prst="rect">
          <a:avLst/>
        </a:prstGeom>
        <a:ln w="12700" cap="flat">
          <a:noFill/>
          <a:miter lim="400000"/>
        </a:ln>
        <a:effectLst/>
      </xdr:spPr>
    </xdr:pic>
    <xdr:clientData/>
  </xdr:twoCellAnchor>
  <xdr:twoCellAnchor>
    <xdr:from>
      <xdr:col>1</xdr:col>
      <xdr:colOff>38100</xdr:colOff>
      <xdr:row>69</xdr:row>
      <xdr:rowOff>209550</xdr:rowOff>
    </xdr:from>
    <xdr:to>
      <xdr:col>2</xdr:col>
      <xdr:colOff>651175</xdr:colOff>
      <xdr:row>69</xdr:row>
      <xdr:rowOff>1066800</xdr:rowOff>
    </xdr:to>
    <xdr:pic>
      <xdr:nvPicPr>
        <xdr:cNvPr id="359" name="image26.png"/>
        <xdr:cNvPicPr/>
      </xdr:nvPicPr>
      <xdr:blipFill>
        <a:blip r:embed="rId59">
          <a:extLst/>
        </a:blip>
        <a:stretch>
          <a:fillRect/>
        </a:stretch>
      </xdr:blipFill>
      <xdr:spPr>
        <a:xfrm>
          <a:off x="812800" y="69932550"/>
          <a:ext cx="1108375" cy="857250"/>
        </a:xfrm>
        <a:prstGeom prst="rect">
          <a:avLst/>
        </a:prstGeom>
        <a:ln w="12700" cap="flat">
          <a:noFill/>
          <a:miter lim="400000"/>
        </a:ln>
        <a:effectLst/>
      </xdr:spPr>
    </xdr:pic>
    <xdr:clientData/>
  </xdr:twoCellAnchor>
  <xdr:twoCellAnchor>
    <xdr:from>
      <xdr:col>1</xdr:col>
      <xdr:colOff>28575</xdr:colOff>
      <xdr:row>71</xdr:row>
      <xdr:rowOff>133350</xdr:rowOff>
    </xdr:from>
    <xdr:to>
      <xdr:col>2</xdr:col>
      <xdr:colOff>630528</xdr:colOff>
      <xdr:row>71</xdr:row>
      <xdr:rowOff>971550</xdr:rowOff>
    </xdr:to>
    <xdr:pic>
      <xdr:nvPicPr>
        <xdr:cNvPr id="360" name="image27.png"/>
        <xdr:cNvPicPr/>
      </xdr:nvPicPr>
      <xdr:blipFill>
        <a:blip r:embed="rId60">
          <a:extLst/>
        </a:blip>
        <a:stretch>
          <a:fillRect/>
        </a:stretch>
      </xdr:blipFill>
      <xdr:spPr>
        <a:xfrm>
          <a:off x="803275" y="72285225"/>
          <a:ext cx="1097253" cy="838200"/>
        </a:xfrm>
        <a:prstGeom prst="rect">
          <a:avLst/>
        </a:prstGeom>
        <a:ln w="12700" cap="flat">
          <a:noFill/>
          <a:miter lim="400000"/>
        </a:ln>
        <a:effectLst/>
      </xdr:spPr>
    </xdr:pic>
    <xdr:clientData/>
  </xdr:twoCellAnchor>
  <xdr:twoCellAnchor>
    <xdr:from>
      <xdr:col>1</xdr:col>
      <xdr:colOff>47625</xdr:colOff>
      <xdr:row>74</xdr:row>
      <xdr:rowOff>133350</xdr:rowOff>
    </xdr:from>
    <xdr:to>
      <xdr:col>2</xdr:col>
      <xdr:colOff>630048</xdr:colOff>
      <xdr:row>74</xdr:row>
      <xdr:rowOff>1028700</xdr:rowOff>
    </xdr:to>
    <xdr:pic>
      <xdr:nvPicPr>
        <xdr:cNvPr id="361" name="image28.png"/>
        <xdr:cNvPicPr/>
      </xdr:nvPicPr>
      <xdr:blipFill>
        <a:blip r:embed="rId61">
          <a:extLst/>
        </a:blip>
        <a:stretch>
          <a:fillRect/>
        </a:stretch>
      </xdr:blipFill>
      <xdr:spPr>
        <a:xfrm>
          <a:off x="822325" y="75523725"/>
          <a:ext cx="1077723" cy="895350"/>
        </a:xfrm>
        <a:prstGeom prst="rect">
          <a:avLst/>
        </a:prstGeom>
        <a:ln w="12700" cap="flat">
          <a:noFill/>
          <a:miter lim="400000"/>
        </a:ln>
        <a:effectLst/>
      </xdr:spPr>
    </xdr:pic>
    <xdr:clientData/>
  </xdr:twoCellAnchor>
</xdr:wsDr>
</file>

<file path=xl/drawings/drawing5.xml><?xml version="1.0" encoding="utf-8"?>
<xdr:wsDr xmlns:r="http://schemas.openxmlformats.org/officeDocument/2006/relationships" xmlns:a="http://schemas.openxmlformats.org/drawingml/2006/main" xmlns:xdr="http://schemas.openxmlformats.org/drawingml/2006/spreadsheetDrawing">
  <xdr:twoCellAnchor>
    <xdr:from>
      <xdr:col>1</xdr:col>
      <xdr:colOff>295275</xdr:colOff>
      <xdr:row>35</xdr:row>
      <xdr:rowOff>180975</xdr:rowOff>
    </xdr:from>
    <xdr:to>
      <xdr:col>2</xdr:col>
      <xdr:colOff>342900</xdr:colOff>
      <xdr:row>36</xdr:row>
      <xdr:rowOff>533400</xdr:rowOff>
    </xdr:to>
    <xdr:pic>
      <xdr:nvPicPr>
        <xdr:cNvPr id="363" name="image5.png"/>
        <xdr:cNvPicPr/>
      </xdr:nvPicPr>
      <xdr:blipFill>
        <a:blip r:embed="rId1">
          <a:extLst/>
        </a:blip>
        <a:stretch>
          <a:fillRect/>
        </a:stretch>
      </xdr:blipFill>
      <xdr:spPr>
        <a:xfrm>
          <a:off x="1069975" y="28832175"/>
          <a:ext cx="631825" cy="542925"/>
        </a:xfrm>
        <a:prstGeom prst="rect">
          <a:avLst/>
        </a:prstGeom>
        <a:ln w="12700" cap="flat">
          <a:noFill/>
          <a:miter lim="400000"/>
        </a:ln>
        <a:effectLst/>
      </xdr:spPr>
    </xdr:pic>
    <xdr:clientData/>
  </xdr:twoCellAnchor>
  <xdr:twoCellAnchor>
    <xdr:from>
      <xdr:col>1</xdr:col>
      <xdr:colOff>342900</xdr:colOff>
      <xdr:row>37</xdr:row>
      <xdr:rowOff>104775</xdr:rowOff>
    </xdr:from>
    <xdr:to>
      <xdr:col>2</xdr:col>
      <xdr:colOff>171450</xdr:colOff>
      <xdr:row>37</xdr:row>
      <xdr:rowOff>542925</xdr:rowOff>
    </xdr:to>
    <xdr:pic>
      <xdr:nvPicPr>
        <xdr:cNvPr id="364" name="image6.png"/>
        <xdr:cNvPicPr/>
      </xdr:nvPicPr>
      <xdr:blipFill>
        <a:blip r:embed="rId2">
          <a:extLst/>
        </a:blip>
        <a:stretch>
          <a:fillRect/>
        </a:stretch>
      </xdr:blipFill>
      <xdr:spPr>
        <a:xfrm>
          <a:off x="1117600" y="29594175"/>
          <a:ext cx="412750" cy="438150"/>
        </a:xfrm>
        <a:prstGeom prst="rect">
          <a:avLst/>
        </a:prstGeom>
        <a:ln w="12700" cap="flat">
          <a:noFill/>
          <a:miter lim="400000"/>
        </a:ln>
        <a:effectLst/>
      </xdr:spPr>
    </xdr:pic>
    <xdr:clientData/>
  </xdr:twoCellAnchor>
  <xdr:twoCellAnchor>
    <xdr:from>
      <xdr:col>1</xdr:col>
      <xdr:colOff>180975</xdr:colOff>
      <xdr:row>19</xdr:row>
      <xdr:rowOff>66675</xdr:rowOff>
    </xdr:from>
    <xdr:to>
      <xdr:col>2</xdr:col>
      <xdr:colOff>428625</xdr:colOff>
      <xdr:row>19</xdr:row>
      <xdr:rowOff>923925</xdr:rowOff>
    </xdr:to>
    <xdr:pic>
      <xdr:nvPicPr>
        <xdr:cNvPr id="365" name="image88.jpeg"/>
        <xdr:cNvPicPr/>
      </xdr:nvPicPr>
      <xdr:blipFill>
        <a:blip r:embed="rId3">
          <a:extLst/>
        </a:blip>
        <a:stretch>
          <a:fillRect/>
        </a:stretch>
      </xdr:blipFill>
      <xdr:spPr>
        <a:xfrm>
          <a:off x="955675" y="18421350"/>
          <a:ext cx="831850" cy="857250"/>
        </a:xfrm>
        <a:prstGeom prst="rect">
          <a:avLst/>
        </a:prstGeom>
        <a:ln w="12700" cap="flat">
          <a:noFill/>
          <a:miter lim="400000"/>
        </a:ln>
        <a:effectLst/>
      </xdr:spPr>
    </xdr:pic>
    <xdr:clientData/>
  </xdr:twoCellAnchor>
  <xdr:twoCellAnchor>
    <xdr:from>
      <xdr:col>1</xdr:col>
      <xdr:colOff>266700</xdr:colOff>
      <xdr:row>18</xdr:row>
      <xdr:rowOff>171450</xdr:rowOff>
    </xdr:from>
    <xdr:to>
      <xdr:col>2</xdr:col>
      <xdr:colOff>361950</xdr:colOff>
      <xdr:row>18</xdr:row>
      <xdr:rowOff>819150</xdr:rowOff>
    </xdr:to>
    <xdr:pic>
      <xdr:nvPicPr>
        <xdr:cNvPr id="366" name="image219.jpeg"/>
        <xdr:cNvPicPr/>
      </xdr:nvPicPr>
      <xdr:blipFill>
        <a:blip r:embed="rId4">
          <a:extLst/>
        </a:blip>
        <a:stretch>
          <a:fillRect/>
        </a:stretch>
      </xdr:blipFill>
      <xdr:spPr>
        <a:xfrm>
          <a:off x="1041400" y="17554575"/>
          <a:ext cx="679450" cy="647700"/>
        </a:xfrm>
        <a:prstGeom prst="rect">
          <a:avLst/>
        </a:prstGeom>
        <a:ln w="12700" cap="flat">
          <a:noFill/>
          <a:miter lim="400000"/>
        </a:ln>
        <a:effectLst/>
      </xdr:spPr>
    </xdr:pic>
    <xdr:clientData/>
  </xdr:twoCellAnchor>
  <xdr:twoCellAnchor>
    <xdr:from>
      <xdr:col>1</xdr:col>
      <xdr:colOff>390525</xdr:colOff>
      <xdr:row>40</xdr:row>
      <xdr:rowOff>57150</xdr:rowOff>
    </xdr:from>
    <xdr:to>
      <xdr:col>2</xdr:col>
      <xdr:colOff>171450</xdr:colOff>
      <xdr:row>40</xdr:row>
      <xdr:rowOff>533400</xdr:rowOff>
    </xdr:to>
    <xdr:pic>
      <xdr:nvPicPr>
        <xdr:cNvPr id="367" name="image220.jpeg"/>
        <xdr:cNvPicPr/>
      </xdr:nvPicPr>
      <xdr:blipFill>
        <a:blip r:embed="rId5">
          <a:extLst/>
        </a:blip>
        <a:stretch>
          <a:fillRect/>
        </a:stretch>
      </xdr:blipFill>
      <xdr:spPr>
        <a:xfrm>
          <a:off x="1165225" y="31689675"/>
          <a:ext cx="365125" cy="476250"/>
        </a:xfrm>
        <a:prstGeom prst="rect">
          <a:avLst/>
        </a:prstGeom>
        <a:ln w="12700" cap="flat">
          <a:noFill/>
          <a:miter lim="400000"/>
        </a:ln>
        <a:effectLst/>
      </xdr:spPr>
    </xdr:pic>
    <xdr:clientData/>
  </xdr:twoCellAnchor>
  <xdr:twoCellAnchor>
    <xdr:from>
      <xdr:col>1</xdr:col>
      <xdr:colOff>152400</xdr:colOff>
      <xdr:row>43</xdr:row>
      <xdr:rowOff>76200</xdr:rowOff>
    </xdr:from>
    <xdr:to>
      <xdr:col>2</xdr:col>
      <xdr:colOff>438150</xdr:colOff>
      <xdr:row>43</xdr:row>
      <xdr:rowOff>533400</xdr:rowOff>
    </xdr:to>
    <xdr:pic>
      <xdr:nvPicPr>
        <xdr:cNvPr id="368" name="image221.jpeg"/>
        <xdr:cNvPicPr/>
      </xdr:nvPicPr>
      <xdr:blipFill>
        <a:blip r:embed="rId6">
          <a:extLst/>
        </a:blip>
        <a:stretch>
          <a:fillRect/>
        </a:stretch>
      </xdr:blipFill>
      <xdr:spPr>
        <a:xfrm>
          <a:off x="927100" y="33785175"/>
          <a:ext cx="869950" cy="457200"/>
        </a:xfrm>
        <a:prstGeom prst="rect">
          <a:avLst/>
        </a:prstGeom>
        <a:ln w="12700" cap="flat">
          <a:noFill/>
          <a:miter lim="400000"/>
        </a:ln>
        <a:effectLst/>
      </xdr:spPr>
    </xdr:pic>
    <xdr:clientData/>
  </xdr:twoCellAnchor>
  <xdr:twoCellAnchor>
    <xdr:from>
      <xdr:col>1</xdr:col>
      <xdr:colOff>390525</xdr:colOff>
      <xdr:row>33</xdr:row>
      <xdr:rowOff>66675</xdr:rowOff>
    </xdr:from>
    <xdr:to>
      <xdr:col>2</xdr:col>
      <xdr:colOff>247650</xdr:colOff>
      <xdr:row>34</xdr:row>
      <xdr:rowOff>200025</xdr:rowOff>
    </xdr:to>
    <xdr:pic>
      <xdr:nvPicPr>
        <xdr:cNvPr id="369" name="image170.jpeg"/>
        <xdr:cNvPicPr/>
      </xdr:nvPicPr>
      <xdr:blipFill>
        <a:blip r:embed="rId7">
          <a:extLst/>
        </a:blip>
        <a:stretch>
          <a:fillRect/>
        </a:stretch>
      </xdr:blipFill>
      <xdr:spPr>
        <a:xfrm>
          <a:off x="1165225" y="27736800"/>
          <a:ext cx="441325" cy="457200"/>
        </a:xfrm>
        <a:prstGeom prst="rect">
          <a:avLst/>
        </a:prstGeom>
        <a:ln w="12700" cap="flat">
          <a:noFill/>
          <a:miter lim="400000"/>
        </a:ln>
        <a:effectLst/>
      </xdr:spPr>
    </xdr:pic>
    <xdr:clientData/>
  </xdr:twoCellAnchor>
  <xdr:twoCellAnchor>
    <xdr:from>
      <xdr:col>1</xdr:col>
      <xdr:colOff>209550</xdr:colOff>
      <xdr:row>34</xdr:row>
      <xdr:rowOff>9525</xdr:rowOff>
    </xdr:from>
    <xdr:to>
      <xdr:col>2</xdr:col>
      <xdr:colOff>409575</xdr:colOff>
      <xdr:row>34</xdr:row>
      <xdr:rowOff>561975</xdr:rowOff>
    </xdr:to>
    <xdr:pic>
      <xdr:nvPicPr>
        <xdr:cNvPr id="370" name="image171.jpeg"/>
        <xdr:cNvPicPr/>
      </xdr:nvPicPr>
      <xdr:blipFill>
        <a:blip r:embed="rId8">
          <a:extLst/>
        </a:blip>
        <a:stretch>
          <a:fillRect/>
        </a:stretch>
      </xdr:blipFill>
      <xdr:spPr>
        <a:xfrm>
          <a:off x="984250" y="28003500"/>
          <a:ext cx="784225" cy="552450"/>
        </a:xfrm>
        <a:prstGeom prst="rect">
          <a:avLst/>
        </a:prstGeom>
        <a:ln w="12700" cap="flat">
          <a:noFill/>
          <a:miter lim="400000"/>
        </a:ln>
        <a:effectLst/>
      </xdr:spPr>
    </xdr:pic>
    <xdr:clientData/>
  </xdr:twoCellAnchor>
  <xdr:twoCellAnchor>
    <xdr:from>
      <xdr:col>1</xdr:col>
      <xdr:colOff>304800</xdr:colOff>
      <xdr:row>38</xdr:row>
      <xdr:rowOff>38100</xdr:rowOff>
    </xdr:from>
    <xdr:to>
      <xdr:col>2</xdr:col>
      <xdr:colOff>342900</xdr:colOff>
      <xdr:row>38</xdr:row>
      <xdr:rowOff>609600</xdr:rowOff>
    </xdr:to>
    <xdr:pic>
      <xdr:nvPicPr>
        <xdr:cNvPr id="371" name="image222.jpeg"/>
        <xdr:cNvPicPr/>
      </xdr:nvPicPr>
      <xdr:blipFill>
        <a:blip r:embed="rId9">
          <a:extLst/>
        </a:blip>
        <a:stretch>
          <a:fillRect/>
        </a:stretch>
      </xdr:blipFill>
      <xdr:spPr>
        <a:xfrm>
          <a:off x="1079500" y="30194250"/>
          <a:ext cx="622300" cy="571500"/>
        </a:xfrm>
        <a:prstGeom prst="rect">
          <a:avLst/>
        </a:prstGeom>
        <a:ln w="12700" cap="flat">
          <a:noFill/>
          <a:miter lim="400000"/>
        </a:ln>
        <a:effectLst/>
      </xdr:spPr>
    </xdr:pic>
    <xdr:clientData/>
  </xdr:twoCellAnchor>
  <xdr:twoCellAnchor>
    <xdr:from>
      <xdr:col>1</xdr:col>
      <xdr:colOff>285750</xdr:colOff>
      <xdr:row>39</xdr:row>
      <xdr:rowOff>19050</xdr:rowOff>
    </xdr:from>
    <xdr:to>
      <xdr:col>2</xdr:col>
      <xdr:colOff>333375</xdr:colOff>
      <xdr:row>39</xdr:row>
      <xdr:rowOff>552450</xdr:rowOff>
    </xdr:to>
    <xdr:pic>
      <xdr:nvPicPr>
        <xdr:cNvPr id="372" name="image223.jpeg"/>
        <xdr:cNvPicPr/>
      </xdr:nvPicPr>
      <xdr:blipFill>
        <a:blip r:embed="rId10">
          <a:extLst/>
        </a:blip>
        <a:stretch>
          <a:fillRect/>
        </a:stretch>
      </xdr:blipFill>
      <xdr:spPr>
        <a:xfrm>
          <a:off x="1060450" y="30899100"/>
          <a:ext cx="631825" cy="533400"/>
        </a:xfrm>
        <a:prstGeom prst="rect">
          <a:avLst/>
        </a:prstGeom>
        <a:ln w="12700" cap="flat">
          <a:noFill/>
          <a:miter lim="400000"/>
        </a:ln>
        <a:effectLst/>
      </xdr:spPr>
    </xdr:pic>
    <xdr:clientData/>
  </xdr:twoCellAnchor>
  <xdr:twoCellAnchor>
    <xdr:from>
      <xdr:col>1</xdr:col>
      <xdr:colOff>219075</xdr:colOff>
      <xdr:row>30</xdr:row>
      <xdr:rowOff>304800</xdr:rowOff>
    </xdr:from>
    <xdr:to>
      <xdr:col>2</xdr:col>
      <xdr:colOff>514350</xdr:colOff>
      <xdr:row>30</xdr:row>
      <xdr:rowOff>638175</xdr:rowOff>
    </xdr:to>
    <xdr:pic>
      <xdr:nvPicPr>
        <xdr:cNvPr id="373" name="image186.jpeg"/>
        <xdr:cNvPicPr/>
      </xdr:nvPicPr>
      <xdr:blipFill>
        <a:blip r:embed="rId11">
          <a:extLst/>
        </a:blip>
        <a:stretch>
          <a:fillRect/>
        </a:stretch>
      </xdr:blipFill>
      <xdr:spPr>
        <a:xfrm>
          <a:off x="993775" y="25546050"/>
          <a:ext cx="879475" cy="333375"/>
        </a:xfrm>
        <a:prstGeom prst="rect">
          <a:avLst/>
        </a:prstGeom>
        <a:ln w="12700" cap="flat">
          <a:noFill/>
          <a:miter lim="400000"/>
        </a:ln>
        <a:effectLst/>
      </xdr:spPr>
    </xdr:pic>
    <xdr:clientData/>
  </xdr:twoCellAnchor>
  <xdr:twoCellAnchor>
    <xdr:from>
      <xdr:col>1</xdr:col>
      <xdr:colOff>276225</xdr:colOff>
      <xdr:row>48</xdr:row>
      <xdr:rowOff>9525</xdr:rowOff>
    </xdr:from>
    <xdr:to>
      <xdr:col>2</xdr:col>
      <xdr:colOff>476250</xdr:colOff>
      <xdr:row>48</xdr:row>
      <xdr:rowOff>476250</xdr:rowOff>
    </xdr:to>
    <xdr:pic>
      <xdr:nvPicPr>
        <xdr:cNvPr id="374" name="image224.jpeg"/>
        <xdr:cNvPicPr/>
      </xdr:nvPicPr>
      <xdr:blipFill>
        <a:blip r:embed="rId12">
          <a:extLst/>
        </a:blip>
        <a:stretch>
          <a:fillRect/>
        </a:stretch>
      </xdr:blipFill>
      <xdr:spPr>
        <a:xfrm>
          <a:off x="1050925" y="37166550"/>
          <a:ext cx="784225" cy="466725"/>
        </a:xfrm>
        <a:prstGeom prst="rect">
          <a:avLst/>
        </a:prstGeom>
        <a:ln w="12700" cap="flat">
          <a:noFill/>
          <a:miter lim="400000"/>
        </a:ln>
        <a:effectLst/>
      </xdr:spPr>
    </xdr:pic>
    <xdr:clientData/>
  </xdr:twoCellAnchor>
  <xdr:twoCellAnchor>
    <xdr:from>
      <xdr:col>1</xdr:col>
      <xdr:colOff>180975</xdr:colOff>
      <xdr:row>32</xdr:row>
      <xdr:rowOff>57150</xdr:rowOff>
    </xdr:from>
    <xdr:to>
      <xdr:col>2</xdr:col>
      <xdr:colOff>457200</xdr:colOff>
      <xdr:row>32</xdr:row>
      <xdr:rowOff>466725</xdr:rowOff>
    </xdr:to>
    <xdr:pic>
      <xdr:nvPicPr>
        <xdr:cNvPr id="375" name="image192.jpeg"/>
        <xdr:cNvPicPr/>
      </xdr:nvPicPr>
      <xdr:blipFill>
        <a:blip r:embed="rId13">
          <a:extLst/>
        </a:blip>
        <a:stretch>
          <a:fillRect/>
        </a:stretch>
      </xdr:blipFill>
      <xdr:spPr>
        <a:xfrm>
          <a:off x="955675" y="27079575"/>
          <a:ext cx="860425" cy="409575"/>
        </a:xfrm>
        <a:prstGeom prst="rect">
          <a:avLst/>
        </a:prstGeom>
        <a:ln w="12700" cap="flat">
          <a:noFill/>
          <a:miter lim="400000"/>
        </a:ln>
        <a:effectLst/>
      </xdr:spPr>
    </xdr:pic>
    <xdr:clientData/>
  </xdr:twoCellAnchor>
  <xdr:twoCellAnchor>
    <xdr:from>
      <xdr:col>1</xdr:col>
      <xdr:colOff>228600</xdr:colOff>
      <xdr:row>2</xdr:row>
      <xdr:rowOff>247650</xdr:rowOff>
    </xdr:from>
    <xdr:to>
      <xdr:col>2</xdr:col>
      <xdr:colOff>428625</xdr:colOff>
      <xdr:row>2</xdr:row>
      <xdr:rowOff>876300</xdr:rowOff>
    </xdr:to>
    <xdr:pic>
      <xdr:nvPicPr>
        <xdr:cNvPr id="376" name="image225.jpeg"/>
        <xdr:cNvPicPr/>
      </xdr:nvPicPr>
      <xdr:blipFill>
        <a:blip r:embed="rId14">
          <a:extLst/>
        </a:blip>
        <a:stretch>
          <a:fillRect/>
        </a:stretch>
      </xdr:blipFill>
      <xdr:spPr>
        <a:xfrm>
          <a:off x="1003300" y="790575"/>
          <a:ext cx="784225" cy="628650"/>
        </a:xfrm>
        <a:prstGeom prst="rect">
          <a:avLst/>
        </a:prstGeom>
        <a:ln w="12700" cap="flat">
          <a:noFill/>
          <a:miter lim="400000"/>
        </a:ln>
        <a:effectLst/>
      </xdr:spPr>
    </xdr:pic>
    <xdr:clientData/>
  </xdr:twoCellAnchor>
  <xdr:twoCellAnchor>
    <xdr:from>
      <xdr:col>1</xdr:col>
      <xdr:colOff>247650</xdr:colOff>
      <xdr:row>3</xdr:row>
      <xdr:rowOff>152400</xdr:rowOff>
    </xdr:from>
    <xdr:to>
      <xdr:col>2</xdr:col>
      <xdr:colOff>504825</xdr:colOff>
      <xdr:row>3</xdr:row>
      <xdr:rowOff>1009650</xdr:rowOff>
    </xdr:to>
    <xdr:pic>
      <xdr:nvPicPr>
        <xdr:cNvPr id="377" name="image226.jpeg"/>
        <xdr:cNvPicPr/>
      </xdr:nvPicPr>
      <xdr:blipFill>
        <a:blip r:embed="rId15">
          <a:extLst/>
        </a:blip>
        <a:stretch>
          <a:fillRect/>
        </a:stretch>
      </xdr:blipFill>
      <xdr:spPr>
        <a:xfrm>
          <a:off x="1022350" y="1828800"/>
          <a:ext cx="841375" cy="857250"/>
        </a:xfrm>
        <a:prstGeom prst="rect">
          <a:avLst/>
        </a:prstGeom>
        <a:ln w="12700" cap="flat">
          <a:noFill/>
          <a:miter lim="400000"/>
        </a:ln>
        <a:effectLst/>
      </xdr:spPr>
    </xdr:pic>
    <xdr:clientData/>
  </xdr:twoCellAnchor>
  <xdr:twoCellAnchor>
    <xdr:from>
      <xdr:col>1</xdr:col>
      <xdr:colOff>190500</xdr:colOff>
      <xdr:row>10</xdr:row>
      <xdr:rowOff>161925</xdr:rowOff>
    </xdr:from>
    <xdr:to>
      <xdr:col>2</xdr:col>
      <xdr:colOff>447675</xdr:colOff>
      <xdr:row>10</xdr:row>
      <xdr:rowOff>1028700</xdr:rowOff>
    </xdr:to>
    <xdr:pic>
      <xdr:nvPicPr>
        <xdr:cNvPr id="378" name="image227.jpeg"/>
        <xdr:cNvPicPr/>
      </xdr:nvPicPr>
      <xdr:blipFill>
        <a:blip r:embed="rId16">
          <a:extLst/>
        </a:blip>
        <a:stretch>
          <a:fillRect/>
        </a:stretch>
      </xdr:blipFill>
      <xdr:spPr>
        <a:xfrm>
          <a:off x="965200" y="9286875"/>
          <a:ext cx="841375" cy="866775"/>
        </a:xfrm>
        <a:prstGeom prst="rect">
          <a:avLst/>
        </a:prstGeom>
        <a:ln w="12700" cap="flat">
          <a:noFill/>
          <a:miter lim="400000"/>
        </a:ln>
        <a:effectLst/>
      </xdr:spPr>
    </xdr:pic>
    <xdr:clientData/>
  </xdr:twoCellAnchor>
  <xdr:twoCellAnchor>
    <xdr:from>
      <xdr:col>1</xdr:col>
      <xdr:colOff>352425</xdr:colOff>
      <xdr:row>61</xdr:row>
      <xdr:rowOff>57150</xdr:rowOff>
    </xdr:from>
    <xdr:to>
      <xdr:col>2</xdr:col>
      <xdr:colOff>371475</xdr:colOff>
      <xdr:row>61</xdr:row>
      <xdr:rowOff>609600</xdr:rowOff>
    </xdr:to>
    <xdr:pic>
      <xdr:nvPicPr>
        <xdr:cNvPr id="379" name="image228.jpeg"/>
        <xdr:cNvPicPr/>
      </xdr:nvPicPr>
      <xdr:blipFill>
        <a:blip r:embed="rId17">
          <a:extLst/>
        </a:blip>
        <a:stretch>
          <a:fillRect/>
        </a:stretch>
      </xdr:blipFill>
      <xdr:spPr>
        <a:xfrm>
          <a:off x="1127125" y="44834175"/>
          <a:ext cx="603250" cy="552450"/>
        </a:xfrm>
        <a:prstGeom prst="rect">
          <a:avLst/>
        </a:prstGeom>
        <a:ln w="12700" cap="flat">
          <a:noFill/>
          <a:miter lim="400000"/>
        </a:ln>
        <a:effectLst/>
      </xdr:spPr>
    </xdr:pic>
    <xdr:clientData/>
  </xdr:twoCellAnchor>
  <xdr:twoCellAnchor>
    <xdr:from>
      <xdr:col>1</xdr:col>
      <xdr:colOff>304800</xdr:colOff>
      <xdr:row>47</xdr:row>
      <xdr:rowOff>38100</xdr:rowOff>
    </xdr:from>
    <xdr:to>
      <xdr:col>2</xdr:col>
      <xdr:colOff>381000</xdr:colOff>
      <xdr:row>47</xdr:row>
      <xdr:rowOff>561975</xdr:rowOff>
    </xdr:to>
    <xdr:pic>
      <xdr:nvPicPr>
        <xdr:cNvPr id="380" name="image229.jpeg"/>
        <xdr:cNvPicPr/>
      </xdr:nvPicPr>
      <xdr:blipFill>
        <a:blip r:embed="rId18">
          <a:extLst/>
        </a:blip>
        <a:stretch>
          <a:fillRect/>
        </a:stretch>
      </xdr:blipFill>
      <xdr:spPr>
        <a:xfrm>
          <a:off x="1079500" y="36499800"/>
          <a:ext cx="660400" cy="523875"/>
        </a:xfrm>
        <a:prstGeom prst="rect">
          <a:avLst/>
        </a:prstGeom>
        <a:ln w="12700" cap="flat">
          <a:noFill/>
          <a:miter lim="400000"/>
        </a:ln>
        <a:effectLst/>
      </xdr:spPr>
    </xdr:pic>
    <xdr:clientData/>
  </xdr:twoCellAnchor>
  <xdr:twoCellAnchor>
    <xdr:from>
      <xdr:col>1</xdr:col>
      <xdr:colOff>238125</xdr:colOff>
      <xdr:row>70</xdr:row>
      <xdr:rowOff>0</xdr:rowOff>
    </xdr:from>
    <xdr:to>
      <xdr:col>2</xdr:col>
      <xdr:colOff>361950</xdr:colOff>
      <xdr:row>70</xdr:row>
      <xdr:rowOff>857250</xdr:rowOff>
    </xdr:to>
    <xdr:pic>
      <xdr:nvPicPr>
        <xdr:cNvPr id="381" name="image230.jpeg"/>
        <xdr:cNvPicPr/>
      </xdr:nvPicPr>
      <xdr:blipFill>
        <a:blip r:embed="rId19">
          <a:extLst/>
        </a:blip>
        <a:stretch>
          <a:fillRect/>
        </a:stretch>
      </xdr:blipFill>
      <xdr:spPr>
        <a:xfrm>
          <a:off x="1012825" y="49873535"/>
          <a:ext cx="708025" cy="857251"/>
        </a:xfrm>
        <a:prstGeom prst="rect">
          <a:avLst/>
        </a:prstGeom>
        <a:ln w="12700" cap="flat">
          <a:noFill/>
          <a:miter lim="400000"/>
        </a:ln>
        <a:effectLst/>
      </xdr:spPr>
    </xdr:pic>
    <xdr:clientData/>
  </xdr:twoCellAnchor>
  <xdr:twoCellAnchor>
    <xdr:from>
      <xdr:col>1</xdr:col>
      <xdr:colOff>257175</xdr:colOff>
      <xdr:row>67</xdr:row>
      <xdr:rowOff>66675</xdr:rowOff>
    </xdr:from>
    <xdr:to>
      <xdr:col>2</xdr:col>
      <xdr:colOff>342900</xdr:colOff>
      <xdr:row>67</xdr:row>
      <xdr:rowOff>542925</xdr:rowOff>
    </xdr:to>
    <xdr:pic>
      <xdr:nvPicPr>
        <xdr:cNvPr id="382" name="image99.jpeg"/>
        <xdr:cNvPicPr/>
      </xdr:nvPicPr>
      <xdr:blipFill>
        <a:blip r:embed="rId20">
          <a:extLst/>
        </a:blip>
        <a:stretch>
          <a:fillRect/>
        </a:stretch>
      </xdr:blipFill>
      <xdr:spPr>
        <a:xfrm>
          <a:off x="1031875" y="47939960"/>
          <a:ext cx="669925" cy="476251"/>
        </a:xfrm>
        <a:prstGeom prst="rect">
          <a:avLst/>
        </a:prstGeom>
        <a:ln w="12700" cap="flat">
          <a:noFill/>
          <a:miter lim="400000"/>
        </a:ln>
        <a:effectLst/>
      </xdr:spPr>
    </xdr:pic>
    <xdr:clientData/>
  </xdr:twoCellAnchor>
  <xdr:twoCellAnchor>
    <xdr:from>
      <xdr:col>1</xdr:col>
      <xdr:colOff>171450</xdr:colOff>
      <xdr:row>81</xdr:row>
      <xdr:rowOff>247650</xdr:rowOff>
    </xdr:from>
    <xdr:to>
      <xdr:col>2</xdr:col>
      <xdr:colOff>438150</xdr:colOff>
      <xdr:row>82</xdr:row>
      <xdr:rowOff>276225</xdr:rowOff>
    </xdr:to>
    <xdr:pic>
      <xdr:nvPicPr>
        <xdr:cNvPr id="383" name="image29.png"/>
        <xdr:cNvPicPr/>
      </xdr:nvPicPr>
      <xdr:blipFill>
        <a:blip r:embed="rId21">
          <a:extLst/>
        </a:blip>
        <a:stretch>
          <a:fillRect/>
        </a:stretch>
      </xdr:blipFill>
      <xdr:spPr>
        <a:xfrm>
          <a:off x="946150" y="58379357"/>
          <a:ext cx="850900" cy="352426"/>
        </a:xfrm>
        <a:prstGeom prst="rect">
          <a:avLst/>
        </a:prstGeom>
        <a:ln w="12700" cap="flat">
          <a:noFill/>
          <a:miter lim="400000"/>
        </a:ln>
        <a:effectLst/>
      </xdr:spPr>
    </xdr:pic>
    <xdr:clientData/>
  </xdr:twoCellAnchor>
  <xdr:twoCellAnchor>
    <xdr:from>
      <xdr:col>1</xdr:col>
      <xdr:colOff>304800</xdr:colOff>
      <xdr:row>83</xdr:row>
      <xdr:rowOff>247650</xdr:rowOff>
    </xdr:from>
    <xdr:to>
      <xdr:col>2</xdr:col>
      <xdr:colOff>342900</xdr:colOff>
      <xdr:row>84</xdr:row>
      <xdr:rowOff>180975</xdr:rowOff>
    </xdr:to>
    <xdr:pic>
      <xdr:nvPicPr>
        <xdr:cNvPr id="384" name="image231.jpeg"/>
        <xdr:cNvPicPr/>
      </xdr:nvPicPr>
      <xdr:blipFill>
        <a:blip r:embed="rId22">
          <a:extLst/>
        </a:blip>
        <a:stretch>
          <a:fillRect/>
        </a:stretch>
      </xdr:blipFill>
      <xdr:spPr>
        <a:xfrm>
          <a:off x="1079500" y="59027057"/>
          <a:ext cx="622300" cy="257176"/>
        </a:xfrm>
        <a:prstGeom prst="rect">
          <a:avLst/>
        </a:prstGeom>
        <a:ln w="12700" cap="flat">
          <a:noFill/>
          <a:miter lim="400000"/>
        </a:ln>
        <a:effectLst/>
      </xdr:spPr>
    </xdr:pic>
    <xdr:clientData/>
  </xdr:twoCellAnchor>
  <xdr:twoCellAnchor>
    <xdr:from>
      <xdr:col>1</xdr:col>
      <xdr:colOff>161925</xdr:colOff>
      <xdr:row>76</xdr:row>
      <xdr:rowOff>571500</xdr:rowOff>
    </xdr:from>
    <xdr:to>
      <xdr:col>2</xdr:col>
      <xdr:colOff>495300</xdr:colOff>
      <xdr:row>77</xdr:row>
      <xdr:rowOff>381000</xdr:rowOff>
    </xdr:to>
    <xdr:pic>
      <xdr:nvPicPr>
        <xdr:cNvPr id="385" name="image30.png"/>
        <xdr:cNvPicPr/>
      </xdr:nvPicPr>
      <xdr:blipFill>
        <a:blip r:embed="rId23">
          <a:extLst/>
        </a:blip>
        <a:stretch>
          <a:fillRect/>
        </a:stretch>
      </xdr:blipFill>
      <xdr:spPr>
        <a:xfrm>
          <a:off x="936625" y="54693182"/>
          <a:ext cx="917575" cy="457201"/>
        </a:xfrm>
        <a:prstGeom prst="rect">
          <a:avLst/>
        </a:prstGeom>
        <a:ln w="12700" cap="flat">
          <a:noFill/>
          <a:miter lim="400000"/>
        </a:ln>
        <a:effectLst/>
      </xdr:spPr>
    </xdr:pic>
    <xdr:clientData/>
  </xdr:twoCellAnchor>
  <xdr:twoCellAnchor>
    <xdr:from>
      <xdr:col>1</xdr:col>
      <xdr:colOff>171450</xdr:colOff>
      <xdr:row>74</xdr:row>
      <xdr:rowOff>923925</xdr:rowOff>
    </xdr:from>
    <xdr:to>
      <xdr:col>2</xdr:col>
      <xdr:colOff>409575</xdr:colOff>
      <xdr:row>75</xdr:row>
      <xdr:rowOff>523875</xdr:rowOff>
    </xdr:to>
    <xdr:pic>
      <xdr:nvPicPr>
        <xdr:cNvPr id="386" name="image31.png"/>
        <xdr:cNvPicPr/>
      </xdr:nvPicPr>
      <xdr:blipFill>
        <a:blip r:embed="rId24">
          <a:extLst/>
        </a:blip>
        <a:stretch>
          <a:fillRect/>
        </a:stretch>
      </xdr:blipFill>
      <xdr:spPr>
        <a:xfrm>
          <a:off x="946150" y="53416832"/>
          <a:ext cx="822325" cy="571501"/>
        </a:xfrm>
        <a:prstGeom prst="rect">
          <a:avLst/>
        </a:prstGeom>
        <a:ln w="12700" cap="flat">
          <a:noFill/>
          <a:miter lim="400000"/>
        </a:ln>
        <a:effectLst/>
      </xdr:spPr>
    </xdr:pic>
    <xdr:clientData/>
  </xdr:twoCellAnchor>
  <xdr:twoCellAnchor>
    <xdr:from>
      <xdr:col>1</xdr:col>
      <xdr:colOff>200025</xdr:colOff>
      <xdr:row>75</xdr:row>
      <xdr:rowOff>628650</xdr:rowOff>
    </xdr:from>
    <xdr:to>
      <xdr:col>2</xdr:col>
      <xdr:colOff>438150</xdr:colOff>
      <xdr:row>76</xdr:row>
      <xdr:rowOff>447675</xdr:rowOff>
    </xdr:to>
    <xdr:pic>
      <xdr:nvPicPr>
        <xdr:cNvPr id="387" name="image32.png"/>
        <xdr:cNvPicPr/>
      </xdr:nvPicPr>
      <xdr:blipFill>
        <a:blip r:embed="rId25">
          <a:extLst/>
        </a:blip>
        <a:stretch>
          <a:fillRect/>
        </a:stretch>
      </xdr:blipFill>
      <xdr:spPr>
        <a:xfrm>
          <a:off x="974725" y="54093107"/>
          <a:ext cx="822325" cy="476251"/>
        </a:xfrm>
        <a:prstGeom prst="rect">
          <a:avLst/>
        </a:prstGeom>
        <a:ln w="12700" cap="flat">
          <a:noFill/>
          <a:miter lim="400000"/>
        </a:ln>
        <a:effectLst/>
      </xdr:spPr>
    </xdr:pic>
    <xdr:clientData/>
  </xdr:twoCellAnchor>
  <xdr:twoCellAnchor>
    <xdr:from>
      <xdr:col>1</xdr:col>
      <xdr:colOff>219075</xdr:colOff>
      <xdr:row>74</xdr:row>
      <xdr:rowOff>190500</xdr:rowOff>
    </xdr:from>
    <xdr:to>
      <xdr:col>2</xdr:col>
      <xdr:colOff>581025</xdr:colOff>
      <xdr:row>74</xdr:row>
      <xdr:rowOff>628650</xdr:rowOff>
    </xdr:to>
    <xdr:pic>
      <xdr:nvPicPr>
        <xdr:cNvPr id="388" name="image232.jpeg"/>
        <xdr:cNvPicPr/>
      </xdr:nvPicPr>
      <xdr:blipFill>
        <a:blip r:embed="rId26">
          <a:extLst/>
        </a:blip>
        <a:stretch>
          <a:fillRect/>
        </a:stretch>
      </xdr:blipFill>
      <xdr:spPr>
        <a:xfrm>
          <a:off x="993775" y="52683407"/>
          <a:ext cx="946150" cy="438151"/>
        </a:xfrm>
        <a:prstGeom prst="rect">
          <a:avLst/>
        </a:prstGeom>
        <a:ln w="12700" cap="flat">
          <a:noFill/>
          <a:miter lim="400000"/>
        </a:ln>
        <a:effectLst/>
      </xdr:spPr>
    </xdr:pic>
    <xdr:clientData/>
  </xdr:twoCellAnchor>
  <xdr:twoCellAnchor>
    <xdr:from>
      <xdr:col>1</xdr:col>
      <xdr:colOff>504825</xdr:colOff>
      <xdr:row>73</xdr:row>
      <xdr:rowOff>76200</xdr:rowOff>
    </xdr:from>
    <xdr:to>
      <xdr:col>2</xdr:col>
      <xdr:colOff>561975</xdr:colOff>
      <xdr:row>73</xdr:row>
      <xdr:rowOff>447671</xdr:rowOff>
    </xdr:to>
    <xdr:pic>
      <xdr:nvPicPr>
        <xdr:cNvPr id="389" name="image33.png"/>
        <xdr:cNvPicPr/>
      </xdr:nvPicPr>
      <xdr:blipFill>
        <a:blip r:embed="rId27">
          <a:extLst/>
        </a:blip>
        <a:stretch>
          <a:fillRect/>
        </a:stretch>
      </xdr:blipFill>
      <xdr:spPr>
        <a:xfrm>
          <a:off x="1279525" y="51921410"/>
          <a:ext cx="641350" cy="371473"/>
        </a:xfrm>
        <a:prstGeom prst="rect">
          <a:avLst/>
        </a:prstGeom>
        <a:ln w="12700" cap="flat">
          <a:noFill/>
          <a:miter lim="400000"/>
        </a:ln>
        <a:effectLst/>
      </xdr:spPr>
    </xdr:pic>
    <xdr:clientData/>
  </xdr:twoCellAnchor>
  <xdr:twoCellAnchor>
    <xdr:from>
      <xdr:col>1</xdr:col>
      <xdr:colOff>152400</xdr:colOff>
      <xdr:row>73</xdr:row>
      <xdr:rowOff>85725</xdr:rowOff>
    </xdr:from>
    <xdr:to>
      <xdr:col>1</xdr:col>
      <xdr:colOff>428625</xdr:colOff>
      <xdr:row>73</xdr:row>
      <xdr:rowOff>447671</xdr:rowOff>
    </xdr:to>
    <xdr:pic>
      <xdr:nvPicPr>
        <xdr:cNvPr id="390" name="image233.jpeg"/>
        <xdr:cNvPicPr/>
      </xdr:nvPicPr>
      <xdr:blipFill>
        <a:blip r:embed="rId28">
          <a:extLst/>
        </a:blip>
        <a:stretch>
          <a:fillRect/>
        </a:stretch>
      </xdr:blipFill>
      <xdr:spPr>
        <a:xfrm>
          <a:off x="927100" y="51930935"/>
          <a:ext cx="276225" cy="361948"/>
        </a:xfrm>
        <a:prstGeom prst="rect">
          <a:avLst/>
        </a:prstGeom>
        <a:ln w="12700" cap="flat">
          <a:noFill/>
          <a:miter lim="400000"/>
        </a:ln>
        <a:effectLst/>
      </xdr:spPr>
    </xdr:pic>
    <xdr:clientData/>
  </xdr:twoCellAnchor>
  <xdr:twoCellAnchor>
    <xdr:from>
      <xdr:col>1</xdr:col>
      <xdr:colOff>123825</xdr:colOff>
      <xdr:row>80</xdr:row>
      <xdr:rowOff>266700</xdr:rowOff>
    </xdr:from>
    <xdr:to>
      <xdr:col>2</xdr:col>
      <xdr:colOff>523875</xdr:colOff>
      <xdr:row>80</xdr:row>
      <xdr:rowOff>619125</xdr:rowOff>
    </xdr:to>
    <xdr:pic>
      <xdr:nvPicPr>
        <xdr:cNvPr id="391" name="image234.jpeg"/>
        <xdr:cNvPicPr/>
      </xdr:nvPicPr>
      <xdr:blipFill>
        <a:blip r:embed="rId29">
          <a:extLst/>
        </a:blip>
        <a:stretch>
          <a:fillRect/>
        </a:stretch>
      </xdr:blipFill>
      <xdr:spPr>
        <a:xfrm>
          <a:off x="898525" y="57426857"/>
          <a:ext cx="984250" cy="352426"/>
        </a:xfrm>
        <a:prstGeom prst="rect">
          <a:avLst/>
        </a:prstGeom>
        <a:ln w="12700" cap="flat">
          <a:noFill/>
          <a:miter lim="400000"/>
        </a:ln>
        <a:effectLst/>
      </xdr:spPr>
    </xdr:pic>
    <xdr:clientData/>
  </xdr:twoCellAnchor>
  <xdr:twoCellAnchor>
    <xdr:from>
      <xdr:col>1</xdr:col>
      <xdr:colOff>285750</xdr:colOff>
      <xdr:row>72</xdr:row>
      <xdr:rowOff>85725</xdr:rowOff>
    </xdr:from>
    <xdr:to>
      <xdr:col>2</xdr:col>
      <xdr:colOff>371475</xdr:colOff>
      <xdr:row>72</xdr:row>
      <xdr:rowOff>628650</xdr:rowOff>
    </xdr:to>
    <xdr:pic>
      <xdr:nvPicPr>
        <xdr:cNvPr id="392" name="image235.jpeg"/>
        <xdr:cNvPicPr/>
      </xdr:nvPicPr>
      <xdr:blipFill>
        <a:blip r:embed="rId30">
          <a:extLst/>
        </a:blip>
        <a:stretch>
          <a:fillRect/>
        </a:stretch>
      </xdr:blipFill>
      <xdr:spPr>
        <a:xfrm>
          <a:off x="1060450" y="51121310"/>
          <a:ext cx="669925" cy="542926"/>
        </a:xfrm>
        <a:prstGeom prst="rect">
          <a:avLst/>
        </a:prstGeom>
        <a:ln w="12700" cap="flat">
          <a:noFill/>
          <a:miter lim="400000"/>
        </a:ln>
        <a:effectLst/>
      </xdr:spPr>
    </xdr:pic>
    <xdr:clientData/>
  </xdr:twoCellAnchor>
  <xdr:twoCellAnchor>
    <xdr:from>
      <xdr:col>1</xdr:col>
      <xdr:colOff>104775</xdr:colOff>
      <xdr:row>69</xdr:row>
      <xdr:rowOff>76200</xdr:rowOff>
    </xdr:from>
    <xdr:to>
      <xdr:col>2</xdr:col>
      <xdr:colOff>457200</xdr:colOff>
      <xdr:row>69</xdr:row>
      <xdr:rowOff>542925</xdr:rowOff>
    </xdr:to>
    <xdr:pic>
      <xdr:nvPicPr>
        <xdr:cNvPr id="393" name="image7.png"/>
        <xdr:cNvPicPr/>
      </xdr:nvPicPr>
      <xdr:blipFill>
        <a:blip r:embed="rId31">
          <a:extLst/>
        </a:blip>
        <a:stretch>
          <a:fillRect/>
        </a:stretch>
      </xdr:blipFill>
      <xdr:spPr>
        <a:xfrm>
          <a:off x="879475" y="49282985"/>
          <a:ext cx="936625" cy="466726"/>
        </a:xfrm>
        <a:prstGeom prst="rect">
          <a:avLst/>
        </a:prstGeom>
        <a:ln w="12700" cap="flat">
          <a:noFill/>
          <a:miter lim="400000"/>
        </a:ln>
        <a:effectLst/>
      </xdr:spPr>
    </xdr:pic>
    <xdr:clientData/>
  </xdr:twoCellAnchor>
  <xdr:twoCellAnchor>
    <xdr:from>
      <xdr:col>1</xdr:col>
      <xdr:colOff>361950</xdr:colOff>
      <xdr:row>22</xdr:row>
      <xdr:rowOff>95250</xdr:rowOff>
    </xdr:from>
    <xdr:to>
      <xdr:col>2</xdr:col>
      <xdr:colOff>219075</xdr:colOff>
      <xdr:row>23</xdr:row>
      <xdr:rowOff>114300</xdr:rowOff>
    </xdr:to>
    <xdr:pic>
      <xdr:nvPicPr>
        <xdr:cNvPr id="394" name="image236.jpeg"/>
        <xdr:cNvPicPr/>
      </xdr:nvPicPr>
      <xdr:blipFill>
        <a:blip r:embed="rId32">
          <a:extLst/>
        </a:blip>
        <a:stretch>
          <a:fillRect/>
        </a:stretch>
      </xdr:blipFill>
      <xdr:spPr>
        <a:xfrm>
          <a:off x="1136650" y="20469225"/>
          <a:ext cx="441325" cy="666750"/>
        </a:xfrm>
        <a:prstGeom prst="rect">
          <a:avLst/>
        </a:prstGeom>
        <a:ln w="12700" cap="flat">
          <a:noFill/>
          <a:miter lim="400000"/>
        </a:ln>
        <a:effectLst/>
      </xdr:spPr>
    </xdr:pic>
    <xdr:clientData/>
  </xdr:twoCellAnchor>
  <xdr:twoCellAnchor>
    <xdr:from>
      <xdr:col>1</xdr:col>
      <xdr:colOff>180975</xdr:colOff>
      <xdr:row>41</xdr:row>
      <xdr:rowOff>28575</xdr:rowOff>
    </xdr:from>
    <xdr:to>
      <xdr:col>2</xdr:col>
      <xdr:colOff>457200</xdr:colOff>
      <xdr:row>41</xdr:row>
      <xdr:rowOff>581025</xdr:rowOff>
    </xdr:to>
    <xdr:pic>
      <xdr:nvPicPr>
        <xdr:cNvPr id="395" name="image237.jpeg"/>
        <xdr:cNvPicPr/>
      </xdr:nvPicPr>
      <xdr:blipFill>
        <a:blip r:embed="rId33">
          <a:extLst/>
        </a:blip>
        <a:stretch>
          <a:fillRect/>
        </a:stretch>
      </xdr:blipFill>
      <xdr:spPr>
        <a:xfrm>
          <a:off x="955675" y="32423100"/>
          <a:ext cx="860425" cy="552450"/>
        </a:xfrm>
        <a:prstGeom prst="rect">
          <a:avLst/>
        </a:prstGeom>
        <a:ln w="12700" cap="flat">
          <a:noFill/>
          <a:miter lim="400000"/>
        </a:ln>
        <a:effectLst/>
      </xdr:spPr>
    </xdr:pic>
    <xdr:clientData/>
  </xdr:twoCellAnchor>
  <xdr:twoCellAnchor>
    <xdr:from>
      <xdr:col>1</xdr:col>
      <xdr:colOff>161925</xdr:colOff>
      <xdr:row>42</xdr:row>
      <xdr:rowOff>0</xdr:rowOff>
    </xdr:from>
    <xdr:to>
      <xdr:col>2</xdr:col>
      <xdr:colOff>438150</xdr:colOff>
      <xdr:row>42</xdr:row>
      <xdr:rowOff>552450</xdr:rowOff>
    </xdr:to>
    <xdr:pic>
      <xdr:nvPicPr>
        <xdr:cNvPr id="396" name="image237.jpeg"/>
        <xdr:cNvPicPr/>
      </xdr:nvPicPr>
      <xdr:blipFill>
        <a:blip r:embed="rId33">
          <a:extLst/>
        </a:blip>
        <a:stretch>
          <a:fillRect/>
        </a:stretch>
      </xdr:blipFill>
      <xdr:spPr>
        <a:xfrm>
          <a:off x="936625" y="33051750"/>
          <a:ext cx="860425" cy="552450"/>
        </a:xfrm>
        <a:prstGeom prst="rect">
          <a:avLst/>
        </a:prstGeom>
        <a:ln w="12700" cap="flat">
          <a:noFill/>
          <a:miter lim="400000"/>
        </a:ln>
        <a:effectLst/>
      </xdr:spPr>
    </xdr:pic>
    <xdr:clientData/>
  </xdr:twoCellAnchor>
  <xdr:twoCellAnchor>
    <xdr:from>
      <xdr:col>1</xdr:col>
      <xdr:colOff>190500</xdr:colOff>
      <xdr:row>44</xdr:row>
      <xdr:rowOff>581025</xdr:rowOff>
    </xdr:from>
    <xdr:to>
      <xdr:col>2</xdr:col>
      <xdr:colOff>419100</xdr:colOff>
      <xdr:row>45</xdr:row>
      <xdr:rowOff>561975</xdr:rowOff>
    </xdr:to>
    <xdr:pic>
      <xdr:nvPicPr>
        <xdr:cNvPr id="397" name="image90.jpeg"/>
        <xdr:cNvPicPr/>
      </xdr:nvPicPr>
      <xdr:blipFill>
        <a:blip r:embed="rId34">
          <a:extLst/>
        </a:blip>
        <a:stretch>
          <a:fillRect/>
        </a:stretch>
      </xdr:blipFill>
      <xdr:spPr>
        <a:xfrm>
          <a:off x="965200" y="34947225"/>
          <a:ext cx="812800" cy="600075"/>
        </a:xfrm>
        <a:prstGeom prst="rect">
          <a:avLst/>
        </a:prstGeom>
        <a:ln w="12700" cap="flat">
          <a:noFill/>
          <a:miter lim="400000"/>
        </a:ln>
        <a:effectLst/>
      </xdr:spPr>
    </xdr:pic>
    <xdr:clientData/>
  </xdr:twoCellAnchor>
  <xdr:twoCellAnchor>
    <xdr:from>
      <xdr:col>1</xdr:col>
      <xdr:colOff>361950</xdr:colOff>
      <xdr:row>46</xdr:row>
      <xdr:rowOff>19050</xdr:rowOff>
    </xdr:from>
    <xdr:to>
      <xdr:col>2</xdr:col>
      <xdr:colOff>333375</xdr:colOff>
      <xdr:row>46</xdr:row>
      <xdr:rowOff>590550</xdr:rowOff>
    </xdr:to>
    <xdr:pic>
      <xdr:nvPicPr>
        <xdr:cNvPr id="398" name="image238.jpeg"/>
        <xdr:cNvPicPr/>
      </xdr:nvPicPr>
      <xdr:blipFill>
        <a:blip r:embed="rId35">
          <a:extLst/>
        </a:blip>
        <a:stretch>
          <a:fillRect/>
        </a:stretch>
      </xdr:blipFill>
      <xdr:spPr>
        <a:xfrm>
          <a:off x="1136650" y="35709225"/>
          <a:ext cx="555625" cy="571500"/>
        </a:xfrm>
        <a:prstGeom prst="rect">
          <a:avLst/>
        </a:prstGeom>
        <a:ln w="12700" cap="flat">
          <a:noFill/>
          <a:miter lim="400000"/>
        </a:ln>
        <a:effectLst/>
      </xdr:spPr>
    </xdr:pic>
    <xdr:clientData/>
  </xdr:twoCellAnchor>
  <xdr:twoCellAnchor>
    <xdr:from>
      <xdr:col>1</xdr:col>
      <xdr:colOff>257175</xdr:colOff>
      <xdr:row>43</xdr:row>
      <xdr:rowOff>638175</xdr:rowOff>
    </xdr:from>
    <xdr:to>
      <xdr:col>2</xdr:col>
      <xdr:colOff>257175</xdr:colOff>
      <xdr:row>44</xdr:row>
      <xdr:rowOff>476250</xdr:rowOff>
    </xdr:to>
    <xdr:pic>
      <xdr:nvPicPr>
        <xdr:cNvPr id="399" name="image103.jpeg"/>
        <xdr:cNvPicPr/>
      </xdr:nvPicPr>
      <xdr:blipFill>
        <a:blip r:embed="rId36">
          <a:extLst/>
        </a:blip>
        <a:stretch>
          <a:fillRect/>
        </a:stretch>
      </xdr:blipFill>
      <xdr:spPr>
        <a:xfrm>
          <a:off x="1031875" y="34347150"/>
          <a:ext cx="584200" cy="495300"/>
        </a:xfrm>
        <a:prstGeom prst="rect">
          <a:avLst/>
        </a:prstGeom>
        <a:ln w="12700" cap="flat">
          <a:noFill/>
          <a:miter lim="400000"/>
        </a:ln>
        <a:effectLst/>
      </xdr:spPr>
    </xdr:pic>
    <xdr:clientData/>
  </xdr:twoCellAnchor>
  <xdr:twoCellAnchor>
    <xdr:from>
      <xdr:col>1</xdr:col>
      <xdr:colOff>142875</xdr:colOff>
      <xdr:row>68</xdr:row>
      <xdr:rowOff>9525</xdr:rowOff>
    </xdr:from>
    <xdr:to>
      <xdr:col>2</xdr:col>
      <xdr:colOff>400050</xdr:colOff>
      <xdr:row>68</xdr:row>
      <xdr:rowOff>581025</xdr:rowOff>
    </xdr:to>
    <xdr:pic>
      <xdr:nvPicPr>
        <xdr:cNvPr id="400" name="image239.jpeg"/>
        <xdr:cNvPicPr/>
      </xdr:nvPicPr>
      <xdr:blipFill>
        <a:blip r:embed="rId37">
          <a:extLst/>
        </a:blip>
        <a:stretch>
          <a:fillRect/>
        </a:stretch>
      </xdr:blipFill>
      <xdr:spPr>
        <a:xfrm>
          <a:off x="917575" y="48549560"/>
          <a:ext cx="841375" cy="571501"/>
        </a:xfrm>
        <a:prstGeom prst="rect">
          <a:avLst/>
        </a:prstGeom>
        <a:ln w="12700" cap="flat">
          <a:noFill/>
          <a:miter lim="400000"/>
        </a:ln>
        <a:effectLst/>
      </xdr:spPr>
    </xdr:pic>
    <xdr:clientData/>
  </xdr:twoCellAnchor>
  <xdr:twoCellAnchor>
    <xdr:from>
      <xdr:col>1</xdr:col>
      <xdr:colOff>219075</xdr:colOff>
      <xdr:row>77</xdr:row>
      <xdr:rowOff>523875</xdr:rowOff>
    </xdr:from>
    <xdr:to>
      <xdr:col>2</xdr:col>
      <xdr:colOff>476250</xdr:colOff>
      <xdr:row>78</xdr:row>
      <xdr:rowOff>581025</xdr:rowOff>
    </xdr:to>
    <xdr:pic>
      <xdr:nvPicPr>
        <xdr:cNvPr id="401" name="image240.jpeg"/>
        <xdr:cNvPicPr/>
      </xdr:nvPicPr>
      <xdr:blipFill>
        <a:blip r:embed="rId38">
          <a:extLst/>
        </a:blip>
        <a:stretch>
          <a:fillRect/>
        </a:stretch>
      </xdr:blipFill>
      <xdr:spPr>
        <a:xfrm>
          <a:off x="993775" y="55293257"/>
          <a:ext cx="841375" cy="666751"/>
        </a:xfrm>
        <a:prstGeom prst="rect">
          <a:avLst/>
        </a:prstGeom>
        <a:ln w="12700" cap="flat">
          <a:noFill/>
          <a:miter lim="400000"/>
        </a:ln>
        <a:effectLst/>
      </xdr:spPr>
    </xdr:pic>
    <xdr:clientData/>
  </xdr:twoCellAnchor>
  <xdr:twoCellAnchor>
    <xdr:from>
      <xdr:col>1</xdr:col>
      <xdr:colOff>142875</xdr:colOff>
      <xdr:row>79</xdr:row>
      <xdr:rowOff>9525</xdr:rowOff>
    </xdr:from>
    <xdr:to>
      <xdr:col>2</xdr:col>
      <xdr:colOff>523875</xdr:colOff>
      <xdr:row>79</xdr:row>
      <xdr:rowOff>676275</xdr:rowOff>
    </xdr:to>
    <xdr:pic>
      <xdr:nvPicPr>
        <xdr:cNvPr id="402" name="image241.jpeg"/>
        <xdr:cNvPicPr/>
      </xdr:nvPicPr>
      <xdr:blipFill>
        <a:blip r:embed="rId39">
          <a:extLst/>
        </a:blip>
        <a:stretch>
          <a:fillRect/>
        </a:stretch>
      </xdr:blipFill>
      <xdr:spPr>
        <a:xfrm>
          <a:off x="917575" y="56198132"/>
          <a:ext cx="965200" cy="666751"/>
        </a:xfrm>
        <a:prstGeom prst="rect">
          <a:avLst/>
        </a:prstGeom>
        <a:ln w="12700" cap="flat">
          <a:noFill/>
          <a:miter lim="400000"/>
        </a:ln>
        <a:effectLst/>
      </xdr:spPr>
    </xdr:pic>
    <xdr:clientData/>
  </xdr:twoCellAnchor>
  <xdr:twoCellAnchor>
    <xdr:from>
      <xdr:col>1</xdr:col>
      <xdr:colOff>190500</xdr:colOff>
      <xdr:row>9</xdr:row>
      <xdr:rowOff>104775</xdr:rowOff>
    </xdr:from>
    <xdr:to>
      <xdr:col>2</xdr:col>
      <xdr:colOff>466725</xdr:colOff>
      <xdr:row>9</xdr:row>
      <xdr:rowOff>1057275</xdr:rowOff>
    </xdr:to>
    <xdr:pic>
      <xdr:nvPicPr>
        <xdr:cNvPr id="403" name="image131.jpeg"/>
        <xdr:cNvPicPr/>
      </xdr:nvPicPr>
      <xdr:blipFill>
        <a:blip r:embed="rId40">
          <a:extLst/>
        </a:blip>
        <a:stretch>
          <a:fillRect/>
        </a:stretch>
      </xdr:blipFill>
      <xdr:spPr>
        <a:xfrm>
          <a:off x="965200" y="8096250"/>
          <a:ext cx="860425" cy="952500"/>
        </a:xfrm>
        <a:prstGeom prst="rect">
          <a:avLst/>
        </a:prstGeom>
        <a:ln w="12700" cap="flat">
          <a:noFill/>
          <a:miter lim="400000"/>
        </a:ln>
        <a:effectLst/>
      </xdr:spPr>
    </xdr:pic>
    <xdr:clientData/>
  </xdr:twoCellAnchor>
  <xdr:twoCellAnchor>
    <xdr:from>
      <xdr:col>1</xdr:col>
      <xdr:colOff>257175</xdr:colOff>
      <xdr:row>24</xdr:row>
      <xdr:rowOff>219075</xdr:rowOff>
    </xdr:from>
    <xdr:to>
      <xdr:col>2</xdr:col>
      <xdr:colOff>304800</xdr:colOff>
      <xdr:row>25</xdr:row>
      <xdr:rowOff>504825</xdr:rowOff>
    </xdr:to>
    <xdr:pic>
      <xdr:nvPicPr>
        <xdr:cNvPr id="404" name="image242.jpeg"/>
        <xdr:cNvPicPr/>
      </xdr:nvPicPr>
      <xdr:blipFill>
        <a:blip r:embed="rId41">
          <a:extLst/>
        </a:blip>
        <a:stretch>
          <a:fillRect/>
        </a:stretch>
      </xdr:blipFill>
      <xdr:spPr>
        <a:xfrm>
          <a:off x="1031875" y="22383750"/>
          <a:ext cx="631825" cy="523875"/>
        </a:xfrm>
        <a:prstGeom prst="rect">
          <a:avLst/>
        </a:prstGeom>
        <a:ln w="12700" cap="flat">
          <a:noFill/>
          <a:miter lim="400000"/>
        </a:ln>
        <a:effectLst/>
      </xdr:spPr>
    </xdr:pic>
    <xdr:clientData/>
  </xdr:twoCellAnchor>
  <xdr:twoCellAnchor>
    <xdr:from>
      <xdr:col>1</xdr:col>
      <xdr:colOff>276225</xdr:colOff>
      <xdr:row>26</xdr:row>
      <xdr:rowOff>0</xdr:rowOff>
    </xdr:from>
    <xdr:to>
      <xdr:col>2</xdr:col>
      <xdr:colOff>333375</xdr:colOff>
      <xdr:row>26</xdr:row>
      <xdr:rowOff>485775</xdr:rowOff>
    </xdr:to>
    <xdr:pic>
      <xdr:nvPicPr>
        <xdr:cNvPr id="405" name="image243.jpeg"/>
        <xdr:cNvPicPr/>
      </xdr:nvPicPr>
      <xdr:blipFill>
        <a:blip r:embed="rId42">
          <a:extLst/>
        </a:blip>
        <a:stretch>
          <a:fillRect/>
        </a:stretch>
      </xdr:blipFill>
      <xdr:spPr>
        <a:xfrm>
          <a:off x="1050925" y="23050500"/>
          <a:ext cx="641350" cy="485775"/>
        </a:xfrm>
        <a:prstGeom prst="rect">
          <a:avLst/>
        </a:prstGeom>
        <a:ln w="12700" cap="flat">
          <a:noFill/>
          <a:miter lim="400000"/>
        </a:ln>
        <a:effectLst/>
      </xdr:spPr>
    </xdr:pic>
    <xdr:clientData/>
  </xdr:twoCellAnchor>
  <xdr:twoCellAnchor>
    <xdr:from>
      <xdr:col>1</xdr:col>
      <xdr:colOff>238125</xdr:colOff>
      <xdr:row>31</xdr:row>
      <xdr:rowOff>0</xdr:rowOff>
    </xdr:from>
    <xdr:to>
      <xdr:col>2</xdr:col>
      <xdr:colOff>428625</xdr:colOff>
      <xdr:row>31</xdr:row>
      <xdr:rowOff>419100</xdr:rowOff>
    </xdr:to>
    <xdr:pic>
      <xdr:nvPicPr>
        <xdr:cNvPr id="406" name="image244.jpeg"/>
        <xdr:cNvPicPr/>
      </xdr:nvPicPr>
      <xdr:blipFill>
        <a:blip r:embed="rId43">
          <a:extLst/>
        </a:blip>
        <a:stretch>
          <a:fillRect/>
        </a:stretch>
      </xdr:blipFill>
      <xdr:spPr>
        <a:xfrm>
          <a:off x="1012825" y="26212800"/>
          <a:ext cx="774700" cy="419100"/>
        </a:xfrm>
        <a:prstGeom prst="rect">
          <a:avLst/>
        </a:prstGeom>
        <a:ln w="12700" cap="flat">
          <a:noFill/>
          <a:miter lim="400000"/>
        </a:ln>
        <a:effectLst/>
      </xdr:spPr>
    </xdr:pic>
    <xdr:clientData/>
  </xdr:twoCellAnchor>
  <xdr:twoCellAnchor>
    <xdr:from>
      <xdr:col>1</xdr:col>
      <xdr:colOff>257175</xdr:colOff>
      <xdr:row>4</xdr:row>
      <xdr:rowOff>123825</xdr:rowOff>
    </xdr:from>
    <xdr:to>
      <xdr:col>2</xdr:col>
      <xdr:colOff>409575</xdr:colOff>
      <xdr:row>4</xdr:row>
      <xdr:rowOff>1085850</xdr:rowOff>
    </xdr:to>
    <xdr:pic>
      <xdr:nvPicPr>
        <xdr:cNvPr id="407" name="image157.jpeg"/>
        <xdr:cNvPicPr/>
      </xdr:nvPicPr>
      <xdr:blipFill>
        <a:blip r:embed="rId44">
          <a:extLst/>
        </a:blip>
        <a:stretch>
          <a:fillRect/>
        </a:stretch>
      </xdr:blipFill>
      <xdr:spPr>
        <a:xfrm>
          <a:off x="1031875" y="3095625"/>
          <a:ext cx="736600" cy="962025"/>
        </a:xfrm>
        <a:prstGeom prst="rect">
          <a:avLst/>
        </a:prstGeom>
        <a:ln w="12700" cap="flat">
          <a:noFill/>
          <a:miter lim="400000"/>
        </a:ln>
        <a:effectLst/>
      </xdr:spPr>
    </xdr:pic>
    <xdr:clientData/>
  </xdr:twoCellAnchor>
  <xdr:twoCellAnchor>
    <xdr:from>
      <xdr:col>1</xdr:col>
      <xdr:colOff>209550</xdr:colOff>
      <xdr:row>14</xdr:row>
      <xdr:rowOff>76200</xdr:rowOff>
    </xdr:from>
    <xdr:to>
      <xdr:col>2</xdr:col>
      <xdr:colOff>466725</xdr:colOff>
      <xdr:row>14</xdr:row>
      <xdr:rowOff>876300</xdr:rowOff>
    </xdr:to>
    <xdr:pic>
      <xdr:nvPicPr>
        <xdr:cNvPr id="408" name="image245.jpeg"/>
        <xdr:cNvPicPr/>
      </xdr:nvPicPr>
      <xdr:blipFill>
        <a:blip r:embed="rId45">
          <a:extLst/>
        </a:blip>
        <a:stretch>
          <a:fillRect/>
        </a:stretch>
      </xdr:blipFill>
      <xdr:spPr>
        <a:xfrm>
          <a:off x="984250" y="13411200"/>
          <a:ext cx="841375" cy="800100"/>
        </a:xfrm>
        <a:prstGeom prst="rect">
          <a:avLst/>
        </a:prstGeom>
        <a:ln w="12700" cap="flat">
          <a:noFill/>
          <a:miter lim="400000"/>
        </a:ln>
        <a:effectLst/>
      </xdr:spPr>
    </xdr:pic>
    <xdr:clientData/>
  </xdr:twoCellAnchor>
  <xdr:twoCellAnchor>
    <xdr:from>
      <xdr:col>1</xdr:col>
      <xdr:colOff>266700</xdr:colOff>
      <xdr:row>15</xdr:row>
      <xdr:rowOff>57150</xdr:rowOff>
    </xdr:from>
    <xdr:to>
      <xdr:col>2</xdr:col>
      <xdr:colOff>447675</xdr:colOff>
      <xdr:row>15</xdr:row>
      <xdr:rowOff>923925</xdr:rowOff>
    </xdr:to>
    <xdr:pic>
      <xdr:nvPicPr>
        <xdr:cNvPr id="409" name="image34.png"/>
        <xdr:cNvPicPr/>
      </xdr:nvPicPr>
      <xdr:blipFill>
        <a:blip r:embed="rId46">
          <a:extLst/>
        </a:blip>
        <a:stretch>
          <a:fillRect/>
        </a:stretch>
      </xdr:blipFill>
      <xdr:spPr>
        <a:xfrm>
          <a:off x="1041400" y="14363700"/>
          <a:ext cx="765175" cy="866775"/>
        </a:xfrm>
        <a:prstGeom prst="rect">
          <a:avLst/>
        </a:prstGeom>
        <a:ln w="12700" cap="flat">
          <a:noFill/>
          <a:miter lim="400000"/>
        </a:ln>
        <a:effectLst/>
      </xdr:spPr>
    </xdr:pic>
    <xdr:clientData/>
  </xdr:twoCellAnchor>
  <xdr:twoCellAnchor>
    <xdr:from>
      <xdr:col>1</xdr:col>
      <xdr:colOff>352425</xdr:colOff>
      <xdr:row>60</xdr:row>
      <xdr:rowOff>47625</xdr:rowOff>
    </xdr:from>
    <xdr:to>
      <xdr:col>2</xdr:col>
      <xdr:colOff>371475</xdr:colOff>
      <xdr:row>60</xdr:row>
      <xdr:rowOff>600075</xdr:rowOff>
    </xdr:to>
    <xdr:pic>
      <xdr:nvPicPr>
        <xdr:cNvPr id="410" name="image228.jpeg"/>
        <xdr:cNvPicPr/>
      </xdr:nvPicPr>
      <xdr:blipFill>
        <a:blip r:embed="rId17">
          <a:extLst/>
        </a:blip>
        <a:stretch>
          <a:fillRect/>
        </a:stretch>
      </xdr:blipFill>
      <xdr:spPr>
        <a:xfrm>
          <a:off x="1127125" y="44110275"/>
          <a:ext cx="603250" cy="552450"/>
        </a:xfrm>
        <a:prstGeom prst="rect">
          <a:avLst/>
        </a:prstGeom>
        <a:ln w="12700" cap="flat">
          <a:noFill/>
          <a:miter lim="400000"/>
        </a:ln>
        <a:effectLst/>
      </xdr:spPr>
    </xdr:pic>
    <xdr:clientData/>
  </xdr:twoCellAnchor>
  <xdr:twoCellAnchor>
    <xdr:from>
      <xdr:col>1</xdr:col>
      <xdr:colOff>285750</xdr:colOff>
      <xdr:row>13</xdr:row>
      <xdr:rowOff>47625</xdr:rowOff>
    </xdr:from>
    <xdr:to>
      <xdr:col>2</xdr:col>
      <xdr:colOff>323850</xdr:colOff>
      <xdr:row>13</xdr:row>
      <xdr:rowOff>695325</xdr:rowOff>
    </xdr:to>
    <xdr:pic>
      <xdr:nvPicPr>
        <xdr:cNvPr id="411" name="image246.jpeg"/>
        <xdr:cNvPicPr/>
      </xdr:nvPicPr>
      <xdr:blipFill>
        <a:blip r:embed="rId47">
          <a:extLst/>
        </a:blip>
        <a:stretch>
          <a:fillRect/>
        </a:stretch>
      </xdr:blipFill>
      <xdr:spPr>
        <a:xfrm>
          <a:off x="1060450" y="12411075"/>
          <a:ext cx="622300" cy="647700"/>
        </a:xfrm>
        <a:prstGeom prst="rect">
          <a:avLst/>
        </a:prstGeom>
        <a:ln w="12700" cap="flat">
          <a:noFill/>
          <a:miter lim="400000"/>
        </a:ln>
        <a:effectLst/>
      </xdr:spPr>
    </xdr:pic>
    <xdr:clientData/>
  </xdr:twoCellAnchor>
  <xdr:twoCellAnchor>
    <xdr:from>
      <xdr:col>1</xdr:col>
      <xdr:colOff>219075</xdr:colOff>
      <xdr:row>12</xdr:row>
      <xdr:rowOff>47625</xdr:rowOff>
    </xdr:from>
    <xdr:to>
      <xdr:col>2</xdr:col>
      <xdr:colOff>409575</xdr:colOff>
      <xdr:row>12</xdr:row>
      <xdr:rowOff>800100</xdr:rowOff>
    </xdr:to>
    <xdr:pic>
      <xdr:nvPicPr>
        <xdr:cNvPr id="412" name="image247.jpeg"/>
        <xdr:cNvPicPr/>
      </xdr:nvPicPr>
      <xdr:blipFill>
        <a:blip r:embed="rId48">
          <a:extLst/>
        </a:blip>
        <a:stretch>
          <a:fillRect/>
        </a:stretch>
      </xdr:blipFill>
      <xdr:spPr>
        <a:xfrm>
          <a:off x="993775" y="11439525"/>
          <a:ext cx="774700" cy="752475"/>
        </a:xfrm>
        <a:prstGeom prst="rect">
          <a:avLst/>
        </a:prstGeom>
        <a:ln w="12700" cap="flat">
          <a:noFill/>
          <a:miter lim="400000"/>
        </a:ln>
        <a:effectLst/>
      </xdr:spPr>
    </xdr:pic>
    <xdr:clientData/>
  </xdr:twoCellAnchor>
  <xdr:twoCellAnchor>
    <xdr:from>
      <xdr:col>1</xdr:col>
      <xdr:colOff>257175</xdr:colOff>
      <xdr:row>6</xdr:row>
      <xdr:rowOff>57150</xdr:rowOff>
    </xdr:from>
    <xdr:to>
      <xdr:col>2</xdr:col>
      <xdr:colOff>409575</xdr:colOff>
      <xdr:row>6</xdr:row>
      <xdr:rowOff>895350</xdr:rowOff>
    </xdr:to>
    <xdr:pic>
      <xdr:nvPicPr>
        <xdr:cNvPr id="413" name="image157.jpeg"/>
        <xdr:cNvPicPr/>
      </xdr:nvPicPr>
      <xdr:blipFill>
        <a:blip r:embed="rId44">
          <a:extLst/>
        </a:blip>
        <a:stretch>
          <a:fillRect/>
        </a:stretch>
      </xdr:blipFill>
      <xdr:spPr>
        <a:xfrm>
          <a:off x="1031875" y="5133975"/>
          <a:ext cx="736600" cy="838200"/>
        </a:xfrm>
        <a:prstGeom prst="rect">
          <a:avLst/>
        </a:prstGeom>
        <a:ln w="12700" cap="flat">
          <a:noFill/>
          <a:miter lim="400000"/>
        </a:ln>
        <a:effectLst/>
      </xdr:spPr>
    </xdr:pic>
    <xdr:clientData/>
  </xdr:twoCellAnchor>
  <xdr:twoCellAnchor>
    <xdr:from>
      <xdr:col>1</xdr:col>
      <xdr:colOff>209550</xdr:colOff>
      <xdr:row>5</xdr:row>
      <xdr:rowOff>57150</xdr:rowOff>
    </xdr:from>
    <xdr:to>
      <xdr:col>2</xdr:col>
      <xdr:colOff>495300</xdr:colOff>
      <xdr:row>5</xdr:row>
      <xdr:rowOff>923925</xdr:rowOff>
    </xdr:to>
    <xdr:pic>
      <xdr:nvPicPr>
        <xdr:cNvPr id="414" name="image247.jpeg"/>
        <xdr:cNvPicPr/>
      </xdr:nvPicPr>
      <xdr:blipFill>
        <a:blip r:embed="rId48">
          <a:extLst/>
        </a:blip>
        <a:stretch>
          <a:fillRect/>
        </a:stretch>
      </xdr:blipFill>
      <xdr:spPr>
        <a:xfrm>
          <a:off x="984250" y="4162425"/>
          <a:ext cx="869950" cy="866775"/>
        </a:xfrm>
        <a:prstGeom prst="rect">
          <a:avLst/>
        </a:prstGeom>
        <a:ln w="12700" cap="flat">
          <a:noFill/>
          <a:miter lim="400000"/>
        </a:ln>
        <a:effectLst/>
      </xdr:spPr>
    </xdr:pic>
    <xdr:clientData/>
  </xdr:twoCellAnchor>
  <xdr:twoCellAnchor>
    <xdr:from>
      <xdr:col>1</xdr:col>
      <xdr:colOff>228600</xdr:colOff>
      <xdr:row>29</xdr:row>
      <xdr:rowOff>66675</xdr:rowOff>
    </xdr:from>
    <xdr:to>
      <xdr:col>2</xdr:col>
      <xdr:colOff>409575</xdr:colOff>
      <xdr:row>30</xdr:row>
      <xdr:rowOff>200025</xdr:rowOff>
    </xdr:to>
    <xdr:pic>
      <xdr:nvPicPr>
        <xdr:cNvPr id="415" name="image248.jpeg"/>
        <xdr:cNvPicPr/>
      </xdr:nvPicPr>
      <xdr:blipFill>
        <a:blip r:embed="rId49">
          <a:extLst/>
        </a:blip>
        <a:stretch>
          <a:fillRect/>
        </a:stretch>
      </xdr:blipFill>
      <xdr:spPr>
        <a:xfrm>
          <a:off x="1003300" y="24984075"/>
          <a:ext cx="765175" cy="457200"/>
        </a:xfrm>
        <a:prstGeom prst="rect">
          <a:avLst/>
        </a:prstGeom>
        <a:ln w="12700" cap="flat">
          <a:noFill/>
          <a:miter lim="400000"/>
        </a:ln>
        <a:effectLst/>
      </xdr:spPr>
    </xdr:pic>
    <xdr:clientData/>
  </xdr:twoCellAnchor>
  <xdr:twoCellAnchor>
    <xdr:from>
      <xdr:col>1</xdr:col>
      <xdr:colOff>76200</xdr:colOff>
      <xdr:row>28</xdr:row>
      <xdr:rowOff>85725</xdr:rowOff>
    </xdr:from>
    <xdr:to>
      <xdr:col>2</xdr:col>
      <xdr:colOff>561975</xdr:colOff>
      <xdr:row>28</xdr:row>
      <xdr:rowOff>523875</xdr:rowOff>
    </xdr:to>
    <xdr:pic>
      <xdr:nvPicPr>
        <xdr:cNvPr id="416" name="image35.png"/>
        <xdr:cNvPicPr/>
      </xdr:nvPicPr>
      <xdr:blipFill>
        <a:blip r:embed="rId50">
          <a:extLst/>
        </a:blip>
        <a:stretch>
          <a:fillRect/>
        </a:stretch>
      </xdr:blipFill>
      <xdr:spPr>
        <a:xfrm>
          <a:off x="850900" y="24031575"/>
          <a:ext cx="1069975" cy="438150"/>
        </a:xfrm>
        <a:prstGeom prst="rect">
          <a:avLst/>
        </a:prstGeom>
        <a:ln w="12700" cap="flat">
          <a:noFill/>
          <a:miter lim="400000"/>
        </a:ln>
        <a:effectLst/>
      </xdr:spPr>
    </xdr:pic>
    <xdr:clientData/>
  </xdr:twoCellAnchor>
  <xdr:twoCellAnchor>
    <xdr:from>
      <xdr:col>1</xdr:col>
      <xdr:colOff>190500</xdr:colOff>
      <xdr:row>11</xdr:row>
      <xdr:rowOff>76200</xdr:rowOff>
    </xdr:from>
    <xdr:to>
      <xdr:col>2</xdr:col>
      <xdr:colOff>447675</xdr:colOff>
      <xdr:row>11</xdr:row>
      <xdr:rowOff>971550</xdr:rowOff>
    </xdr:to>
    <xdr:pic>
      <xdr:nvPicPr>
        <xdr:cNvPr id="417" name="image245.jpeg"/>
        <xdr:cNvPicPr/>
      </xdr:nvPicPr>
      <xdr:blipFill>
        <a:blip r:embed="rId45">
          <a:extLst/>
        </a:blip>
        <a:stretch>
          <a:fillRect/>
        </a:stretch>
      </xdr:blipFill>
      <xdr:spPr>
        <a:xfrm>
          <a:off x="965200" y="10334625"/>
          <a:ext cx="841375" cy="895350"/>
        </a:xfrm>
        <a:prstGeom prst="rect">
          <a:avLst/>
        </a:prstGeom>
        <a:ln w="12700" cap="flat">
          <a:noFill/>
          <a:miter lim="400000"/>
        </a:ln>
        <a:effectLst/>
      </xdr:spPr>
    </xdr:pic>
    <xdr:clientData/>
  </xdr:twoCellAnchor>
  <xdr:twoCellAnchor>
    <xdr:from>
      <xdr:col>1</xdr:col>
      <xdr:colOff>219075</xdr:colOff>
      <xdr:row>17</xdr:row>
      <xdr:rowOff>257175</xdr:rowOff>
    </xdr:from>
    <xdr:to>
      <xdr:col>2</xdr:col>
      <xdr:colOff>419100</xdr:colOff>
      <xdr:row>18</xdr:row>
      <xdr:rowOff>38100</xdr:rowOff>
    </xdr:to>
    <xdr:pic>
      <xdr:nvPicPr>
        <xdr:cNvPr id="418" name="image225.jpeg"/>
        <xdr:cNvPicPr/>
      </xdr:nvPicPr>
      <xdr:blipFill>
        <a:blip r:embed="rId14">
          <a:extLst/>
        </a:blip>
        <a:stretch>
          <a:fillRect/>
        </a:stretch>
      </xdr:blipFill>
      <xdr:spPr>
        <a:xfrm>
          <a:off x="993775" y="16668750"/>
          <a:ext cx="784225" cy="752475"/>
        </a:xfrm>
        <a:prstGeom prst="rect">
          <a:avLst/>
        </a:prstGeom>
        <a:ln w="12700" cap="flat">
          <a:noFill/>
          <a:miter lim="400000"/>
        </a:ln>
        <a:effectLst/>
      </xdr:spPr>
    </xdr:pic>
    <xdr:clientData/>
  </xdr:twoCellAnchor>
  <xdr:twoCellAnchor>
    <xdr:from>
      <xdr:col>1</xdr:col>
      <xdr:colOff>304800</xdr:colOff>
      <xdr:row>62</xdr:row>
      <xdr:rowOff>190500</xdr:rowOff>
    </xdr:from>
    <xdr:to>
      <xdr:col>2</xdr:col>
      <xdr:colOff>323850</xdr:colOff>
      <xdr:row>63</xdr:row>
      <xdr:rowOff>561975</xdr:rowOff>
    </xdr:to>
    <xdr:pic>
      <xdr:nvPicPr>
        <xdr:cNvPr id="419" name="image249.jpeg"/>
        <xdr:cNvPicPr/>
      </xdr:nvPicPr>
      <xdr:blipFill>
        <a:blip r:embed="rId51">
          <a:extLst/>
        </a:blip>
        <a:stretch>
          <a:fillRect/>
        </a:stretch>
      </xdr:blipFill>
      <xdr:spPr>
        <a:xfrm>
          <a:off x="1079500" y="45710475"/>
          <a:ext cx="603250" cy="581025"/>
        </a:xfrm>
        <a:prstGeom prst="rect">
          <a:avLst/>
        </a:prstGeom>
        <a:ln w="12700" cap="flat">
          <a:noFill/>
          <a:miter lim="400000"/>
        </a:ln>
        <a:effectLst/>
      </xdr:spPr>
    </xdr:pic>
    <xdr:clientData/>
  </xdr:twoCellAnchor>
  <xdr:twoCellAnchor>
    <xdr:from>
      <xdr:col>1</xdr:col>
      <xdr:colOff>352425</xdr:colOff>
      <xdr:row>65</xdr:row>
      <xdr:rowOff>57150</xdr:rowOff>
    </xdr:from>
    <xdr:to>
      <xdr:col>2</xdr:col>
      <xdr:colOff>209550</xdr:colOff>
      <xdr:row>65</xdr:row>
      <xdr:rowOff>514350</xdr:rowOff>
    </xdr:to>
    <xdr:pic>
      <xdr:nvPicPr>
        <xdr:cNvPr id="420" name="image16.png"/>
        <xdr:cNvPicPr/>
      </xdr:nvPicPr>
      <xdr:blipFill>
        <a:blip r:embed="rId52">
          <a:extLst/>
        </a:blip>
        <a:stretch>
          <a:fillRect/>
        </a:stretch>
      </xdr:blipFill>
      <xdr:spPr>
        <a:xfrm>
          <a:off x="1127125" y="47025560"/>
          <a:ext cx="441325" cy="457201"/>
        </a:xfrm>
        <a:prstGeom prst="rect">
          <a:avLst/>
        </a:prstGeom>
        <a:ln w="12700" cap="flat">
          <a:noFill/>
          <a:miter lim="400000"/>
        </a:ln>
        <a:effectLst/>
      </xdr:spPr>
    </xdr:pic>
    <xdr:clientData/>
  </xdr:twoCellAnchor>
  <xdr:twoCellAnchor>
    <xdr:from>
      <xdr:col>1</xdr:col>
      <xdr:colOff>352425</xdr:colOff>
      <xdr:row>64</xdr:row>
      <xdr:rowOff>9525</xdr:rowOff>
    </xdr:from>
    <xdr:to>
      <xdr:col>2</xdr:col>
      <xdr:colOff>219075</xdr:colOff>
      <xdr:row>64</xdr:row>
      <xdr:rowOff>447675</xdr:rowOff>
    </xdr:to>
    <xdr:pic>
      <xdr:nvPicPr>
        <xdr:cNvPr id="421" name="image16.png"/>
        <xdr:cNvPicPr/>
      </xdr:nvPicPr>
      <xdr:blipFill>
        <a:blip r:embed="rId52">
          <a:extLst/>
        </a:blip>
        <a:stretch>
          <a:fillRect/>
        </a:stretch>
      </xdr:blipFill>
      <xdr:spPr>
        <a:xfrm>
          <a:off x="1127125" y="46413421"/>
          <a:ext cx="450850" cy="438151"/>
        </a:xfrm>
        <a:prstGeom prst="rect">
          <a:avLst/>
        </a:prstGeom>
        <a:ln w="12700" cap="flat">
          <a:noFill/>
          <a:miter lim="400000"/>
        </a:ln>
        <a:effectLst/>
      </xdr:spPr>
    </xdr:pic>
    <xdr:clientData/>
  </xdr:twoCellAnchor>
  <xdr:twoCellAnchor>
    <xdr:from>
      <xdr:col>1</xdr:col>
      <xdr:colOff>409575</xdr:colOff>
      <xdr:row>49</xdr:row>
      <xdr:rowOff>0</xdr:rowOff>
    </xdr:from>
    <xdr:to>
      <xdr:col>2</xdr:col>
      <xdr:colOff>295275</xdr:colOff>
      <xdr:row>49</xdr:row>
      <xdr:rowOff>476250</xdr:rowOff>
    </xdr:to>
    <xdr:pic>
      <xdr:nvPicPr>
        <xdr:cNvPr id="422" name="image250.jpeg"/>
        <xdr:cNvPicPr/>
      </xdr:nvPicPr>
      <xdr:blipFill>
        <a:blip r:embed="rId53">
          <a:extLst/>
        </a:blip>
        <a:stretch>
          <a:fillRect/>
        </a:stretch>
      </xdr:blipFill>
      <xdr:spPr>
        <a:xfrm>
          <a:off x="1184275" y="37757100"/>
          <a:ext cx="469900" cy="476250"/>
        </a:xfrm>
        <a:prstGeom prst="rect">
          <a:avLst/>
        </a:prstGeom>
        <a:ln w="12700" cap="flat">
          <a:noFill/>
          <a:miter lim="400000"/>
        </a:ln>
        <a:effectLst/>
      </xdr:spPr>
    </xdr:pic>
    <xdr:clientData/>
  </xdr:twoCellAnchor>
  <xdr:twoCellAnchor>
    <xdr:from>
      <xdr:col>1</xdr:col>
      <xdr:colOff>333375</xdr:colOff>
      <xdr:row>50</xdr:row>
      <xdr:rowOff>0</xdr:rowOff>
    </xdr:from>
    <xdr:to>
      <xdr:col>2</xdr:col>
      <xdr:colOff>285750</xdr:colOff>
      <xdr:row>50</xdr:row>
      <xdr:rowOff>552450</xdr:rowOff>
    </xdr:to>
    <xdr:pic>
      <xdr:nvPicPr>
        <xdr:cNvPr id="423" name="image251.jpeg"/>
        <xdr:cNvPicPr/>
      </xdr:nvPicPr>
      <xdr:blipFill>
        <a:blip r:embed="rId54">
          <a:extLst/>
        </a:blip>
        <a:stretch>
          <a:fillRect/>
        </a:stretch>
      </xdr:blipFill>
      <xdr:spPr>
        <a:xfrm>
          <a:off x="1108075" y="38357175"/>
          <a:ext cx="536575" cy="552450"/>
        </a:xfrm>
        <a:prstGeom prst="rect">
          <a:avLst/>
        </a:prstGeom>
        <a:ln w="12700" cap="flat">
          <a:noFill/>
          <a:miter lim="400000"/>
        </a:ln>
        <a:effectLst/>
      </xdr:spPr>
    </xdr:pic>
    <xdr:clientData/>
  </xdr:twoCellAnchor>
  <xdr:twoCellAnchor>
    <xdr:from>
      <xdr:col>1</xdr:col>
      <xdr:colOff>219075</xdr:colOff>
      <xdr:row>51</xdr:row>
      <xdr:rowOff>19050</xdr:rowOff>
    </xdr:from>
    <xdr:to>
      <xdr:col>2</xdr:col>
      <xdr:colOff>352425</xdr:colOff>
      <xdr:row>51</xdr:row>
      <xdr:rowOff>485775</xdr:rowOff>
    </xdr:to>
    <xdr:pic>
      <xdr:nvPicPr>
        <xdr:cNvPr id="424" name="image36.png"/>
        <xdr:cNvPicPr/>
      </xdr:nvPicPr>
      <xdr:blipFill>
        <a:blip r:embed="rId55">
          <a:extLst/>
        </a:blip>
        <a:stretch>
          <a:fillRect/>
        </a:stretch>
      </xdr:blipFill>
      <xdr:spPr>
        <a:xfrm>
          <a:off x="993775" y="38976300"/>
          <a:ext cx="717550" cy="466725"/>
        </a:xfrm>
        <a:prstGeom prst="rect">
          <a:avLst/>
        </a:prstGeom>
        <a:ln w="12700" cap="flat">
          <a:noFill/>
          <a:miter lim="400000"/>
        </a:ln>
        <a:effectLst/>
      </xdr:spPr>
    </xdr:pic>
    <xdr:clientData/>
  </xdr:twoCellAnchor>
  <xdr:twoCellAnchor>
    <xdr:from>
      <xdr:col>1</xdr:col>
      <xdr:colOff>219075</xdr:colOff>
      <xdr:row>52</xdr:row>
      <xdr:rowOff>19050</xdr:rowOff>
    </xdr:from>
    <xdr:to>
      <xdr:col>2</xdr:col>
      <xdr:colOff>352425</xdr:colOff>
      <xdr:row>52</xdr:row>
      <xdr:rowOff>495300</xdr:rowOff>
    </xdr:to>
    <xdr:pic>
      <xdr:nvPicPr>
        <xdr:cNvPr id="425" name="image36.png"/>
        <xdr:cNvPicPr/>
      </xdr:nvPicPr>
      <xdr:blipFill>
        <a:blip r:embed="rId55">
          <a:extLst/>
        </a:blip>
        <a:stretch>
          <a:fillRect/>
        </a:stretch>
      </xdr:blipFill>
      <xdr:spPr>
        <a:xfrm>
          <a:off x="993775" y="39576375"/>
          <a:ext cx="717550" cy="476250"/>
        </a:xfrm>
        <a:prstGeom prst="rect">
          <a:avLst/>
        </a:prstGeom>
        <a:ln w="12700" cap="flat">
          <a:noFill/>
          <a:miter lim="400000"/>
        </a:ln>
        <a:effectLst/>
      </xdr:spPr>
    </xdr:pic>
    <xdr:clientData/>
  </xdr:twoCellAnchor>
  <xdr:twoCellAnchor>
    <xdr:from>
      <xdr:col>1</xdr:col>
      <xdr:colOff>457200</xdr:colOff>
      <xdr:row>53</xdr:row>
      <xdr:rowOff>57150</xdr:rowOff>
    </xdr:from>
    <xdr:to>
      <xdr:col>2</xdr:col>
      <xdr:colOff>114300</xdr:colOff>
      <xdr:row>53</xdr:row>
      <xdr:rowOff>561975</xdr:rowOff>
    </xdr:to>
    <xdr:pic>
      <xdr:nvPicPr>
        <xdr:cNvPr id="426" name="image37.png"/>
        <xdr:cNvPicPr/>
      </xdr:nvPicPr>
      <xdr:blipFill>
        <a:blip r:embed="rId56">
          <a:extLst/>
        </a:blip>
        <a:stretch>
          <a:fillRect/>
        </a:stretch>
      </xdr:blipFill>
      <xdr:spPr>
        <a:xfrm>
          <a:off x="1231900" y="40214550"/>
          <a:ext cx="241300" cy="504825"/>
        </a:xfrm>
        <a:prstGeom prst="rect">
          <a:avLst/>
        </a:prstGeom>
        <a:ln w="12700" cap="flat">
          <a:noFill/>
          <a:miter lim="400000"/>
        </a:ln>
        <a:effectLst/>
      </xdr:spPr>
    </xdr:pic>
    <xdr:clientData/>
  </xdr:twoCellAnchor>
  <xdr:twoCellAnchor>
    <xdr:from>
      <xdr:col>1</xdr:col>
      <xdr:colOff>171450</xdr:colOff>
      <xdr:row>54</xdr:row>
      <xdr:rowOff>57150</xdr:rowOff>
    </xdr:from>
    <xdr:to>
      <xdr:col>2</xdr:col>
      <xdr:colOff>466725</xdr:colOff>
      <xdr:row>54</xdr:row>
      <xdr:rowOff>400050</xdr:rowOff>
    </xdr:to>
    <xdr:pic>
      <xdr:nvPicPr>
        <xdr:cNvPr id="427" name="image38.png"/>
        <xdr:cNvPicPr/>
      </xdr:nvPicPr>
      <xdr:blipFill>
        <a:blip r:embed="rId57">
          <a:extLst/>
        </a:blip>
        <a:stretch>
          <a:fillRect/>
        </a:stretch>
      </xdr:blipFill>
      <xdr:spPr>
        <a:xfrm>
          <a:off x="946150" y="40814625"/>
          <a:ext cx="879475" cy="342900"/>
        </a:xfrm>
        <a:prstGeom prst="rect">
          <a:avLst/>
        </a:prstGeom>
        <a:ln w="12700" cap="flat">
          <a:noFill/>
          <a:miter lim="400000"/>
        </a:ln>
        <a:effectLst/>
      </xdr:spPr>
    </xdr:pic>
    <xdr:clientData/>
  </xdr:twoCellAnchor>
  <xdr:twoCellAnchor>
    <xdr:from>
      <xdr:col>1</xdr:col>
      <xdr:colOff>219075</xdr:colOff>
      <xdr:row>55</xdr:row>
      <xdr:rowOff>47625</xdr:rowOff>
    </xdr:from>
    <xdr:to>
      <xdr:col>2</xdr:col>
      <xdr:colOff>361950</xdr:colOff>
      <xdr:row>55</xdr:row>
      <xdr:rowOff>552450</xdr:rowOff>
    </xdr:to>
    <xdr:pic>
      <xdr:nvPicPr>
        <xdr:cNvPr id="428" name="image39.png"/>
        <xdr:cNvPicPr/>
      </xdr:nvPicPr>
      <xdr:blipFill>
        <a:blip r:embed="rId58">
          <a:extLst/>
        </a:blip>
        <a:stretch>
          <a:fillRect/>
        </a:stretch>
      </xdr:blipFill>
      <xdr:spPr>
        <a:xfrm>
          <a:off x="993775" y="41405175"/>
          <a:ext cx="727075" cy="504825"/>
        </a:xfrm>
        <a:prstGeom prst="rect">
          <a:avLst/>
        </a:prstGeom>
        <a:ln w="12700" cap="flat">
          <a:noFill/>
          <a:miter lim="400000"/>
        </a:ln>
        <a:effectLst/>
      </xdr:spPr>
    </xdr:pic>
    <xdr:clientData/>
  </xdr:twoCellAnchor>
  <xdr:twoCellAnchor>
    <xdr:from>
      <xdr:col>1</xdr:col>
      <xdr:colOff>276225</xdr:colOff>
      <xdr:row>56</xdr:row>
      <xdr:rowOff>28575</xdr:rowOff>
    </xdr:from>
    <xdr:to>
      <xdr:col>2</xdr:col>
      <xdr:colOff>304800</xdr:colOff>
      <xdr:row>56</xdr:row>
      <xdr:rowOff>457200</xdr:rowOff>
    </xdr:to>
    <xdr:pic>
      <xdr:nvPicPr>
        <xdr:cNvPr id="429" name="image40.png"/>
        <xdr:cNvPicPr/>
      </xdr:nvPicPr>
      <xdr:blipFill>
        <a:blip r:embed="rId59">
          <a:extLst/>
        </a:blip>
        <a:stretch>
          <a:fillRect/>
        </a:stretch>
      </xdr:blipFill>
      <xdr:spPr>
        <a:xfrm>
          <a:off x="1050925" y="41986200"/>
          <a:ext cx="612775" cy="428625"/>
        </a:xfrm>
        <a:prstGeom prst="rect">
          <a:avLst/>
        </a:prstGeom>
        <a:ln w="12700" cap="flat">
          <a:noFill/>
          <a:miter lim="400000"/>
        </a:ln>
        <a:effectLst/>
      </xdr:spPr>
    </xdr:pic>
    <xdr:clientData/>
  </xdr:twoCellAnchor>
  <xdr:twoCellAnchor>
    <xdr:from>
      <xdr:col>1</xdr:col>
      <xdr:colOff>333375</xdr:colOff>
      <xdr:row>57</xdr:row>
      <xdr:rowOff>47625</xdr:rowOff>
    </xdr:from>
    <xdr:to>
      <xdr:col>2</xdr:col>
      <xdr:colOff>361950</xdr:colOff>
      <xdr:row>57</xdr:row>
      <xdr:rowOff>409575</xdr:rowOff>
    </xdr:to>
    <xdr:pic>
      <xdr:nvPicPr>
        <xdr:cNvPr id="430" name="image41.png"/>
        <xdr:cNvPicPr/>
      </xdr:nvPicPr>
      <xdr:blipFill>
        <a:blip r:embed="rId60">
          <a:extLst/>
        </a:blip>
        <a:stretch>
          <a:fillRect/>
        </a:stretch>
      </xdr:blipFill>
      <xdr:spPr>
        <a:xfrm>
          <a:off x="1108075" y="42605325"/>
          <a:ext cx="612775" cy="361950"/>
        </a:xfrm>
        <a:prstGeom prst="rect">
          <a:avLst/>
        </a:prstGeom>
        <a:ln w="12700" cap="flat">
          <a:noFill/>
          <a:miter lim="400000"/>
        </a:ln>
        <a:effectLst/>
      </xdr:spPr>
    </xdr:pic>
    <xdr:clientData/>
  </xdr:twoCellAnchor>
  <xdr:twoCellAnchor>
    <xdr:from>
      <xdr:col>1</xdr:col>
      <xdr:colOff>361950</xdr:colOff>
      <xdr:row>58</xdr:row>
      <xdr:rowOff>66675</xdr:rowOff>
    </xdr:from>
    <xdr:to>
      <xdr:col>2</xdr:col>
      <xdr:colOff>276225</xdr:colOff>
      <xdr:row>58</xdr:row>
      <xdr:rowOff>581025</xdr:rowOff>
    </xdr:to>
    <xdr:pic>
      <xdr:nvPicPr>
        <xdr:cNvPr id="431" name="image252.jpeg"/>
        <xdr:cNvPicPr/>
      </xdr:nvPicPr>
      <xdr:blipFill>
        <a:blip r:embed="rId61">
          <a:extLst/>
        </a:blip>
        <a:stretch>
          <a:fillRect/>
        </a:stretch>
      </xdr:blipFill>
      <xdr:spPr>
        <a:xfrm>
          <a:off x="1136650" y="43224450"/>
          <a:ext cx="498475" cy="514350"/>
        </a:xfrm>
        <a:prstGeom prst="rect">
          <a:avLst/>
        </a:prstGeom>
        <a:ln w="12700" cap="flat">
          <a:noFill/>
          <a:miter lim="400000"/>
        </a:ln>
        <a:effectLst/>
      </xdr:spPr>
    </xdr:pic>
    <xdr:clientData/>
  </xdr:twoCellAnchor>
  <xdr:twoCellAnchor>
    <xdr:from>
      <xdr:col>1</xdr:col>
      <xdr:colOff>219075</xdr:colOff>
      <xdr:row>16</xdr:row>
      <xdr:rowOff>257175</xdr:rowOff>
    </xdr:from>
    <xdr:to>
      <xdr:col>2</xdr:col>
      <xdr:colOff>419100</xdr:colOff>
      <xdr:row>16</xdr:row>
      <xdr:rowOff>1009650</xdr:rowOff>
    </xdr:to>
    <xdr:pic>
      <xdr:nvPicPr>
        <xdr:cNvPr id="432" name="image225.jpeg"/>
        <xdr:cNvPicPr/>
      </xdr:nvPicPr>
      <xdr:blipFill>
        <a:blip r:embed="rId14">
          <a:extLst/>
        </a:blip>
        <a:stretch>
          <a:fillRect/>
        </a:stretch>
      </xdr:blipFill>
      <xdr:spPr>
        <a:xfrm>
          <a:off x="993775" y="15535275"/>
          <a:ext cx="784225" cy="752475"/>
        </a:xfrm>
        <a:prstGeom prst="rect">
          <a:avLst/>
        </a:prstGeom>
        <a:ln w="12700" cap="flat">
          <a:noFill/>
          <a:miter lim="400000"/>
        </a:ln>
        <a:effectLst/>
      </xdr:spPr>
    </xdr:pic>
    <xdr:clientData/>
  </xdr:twoCellAnchor>
  <xdr:twoCellAnchor>
    <xdr:from>
      <xdr:col>1</xdr:col>
      <xdr:colOff>361950</xdr:colOff>
      <xdr:row>23</xdr:row>
      <xdr:rowOff>95250</xdr:rowOff>
    </xdr:from>
    <xdr:to>
      <xdr:col>2</xdr:col>
      <xdr:colOff>219075</xdr:colOff>
      <xdr:row>23</xdr:row>
      <xdr:rowOff>762000</xdr:rowOff>
    </xdr:to>
    <xdr:pic>
      <xdr:nvPicPr>
        <xdr:cNvPr id="433" name="image236.jpeg"/>
        <xdr:cNvPicPr/>
      </xdr:nvPicPr>
      <xdr:blipFill>
        <a:blip r:embed="rId32">
          <a:extLst/>
        </a:blip>
        <a:stretch>
          <a:fillRect/>
        </a:stretch>
      </xdr:blipFill>
      <xdr:spPr>
        <a:xfrm>
          <a:off x="1136650" y="21116925"/>
          <a:ext cx="441325" cy="666750"/>
        </a:xfrm>
        <a:prstGeom prst="rect">
          <a:avLst/>
        </a:prstGeom>
        <a:ln w="12700" cap="flat">
          <a:noFill/>
          <a:miter lim="400000"/>
        </a:ln>
        <a:effectLst/>
      </xdr:spPr>
    </xdr:pic>
    <xdr:clientData/>
  </xdr:twoCellAnchor>
  <xdr:twoCellAnchor>
    <xdr:from>
      <xdr:col>1</xdr:col>
      <xdr:colOff>219075</xdr:colOff>
      <xdr:row>7</xdr:row>
      <xdr:rowOff>38100</xdr:rowOff>
    </xdr:from>
    <xdr:to>
      <xdr:col>2</xdr:col>
      <xdr:colOff>458703</xdr:colOff>
      <xdr:row>7</xdr:row>
      <xdr:rowOff>933450</xdr:rowOff>
    </xdr:to>
    <xdr:pic>
      <xdr:nvPicPr>
        <xdr:cNvPr id="434" name="image42.png"/>
        <xdr:cNvPicPr/>
      </xdr:nvPicPr>
      <xdr:blipFill>
        <a:blip r:embed="rId62">
          <a:extLst/>
        </a:blip>
        <a:stretch>
          <a:fillRect/>
        </a:stretch>
      </xdr:blipFill>
      <xdr:spPr>
        <a:xfrm>
          <a:off x="993775" y="6086475"/>
          <a:ext cx="823829" cy="895350"/>
        </a:xfrm>
        <a:prstGeom prst="rect">
          <a:avLst/>
        </a:prstGeom>
        <a:ln w="12700" cap="flat">
          <a:noFill/>
          <a:miter lim="400000"/>
        </a:ln>
        <a:effectLst/>
      </xdr:spPr>
    </xdr:pic>
    <xdr:clientData/>
  </xdr:twoCellAnchor>
  <xdr:twoCellAnchor>
    <xdr:from>
      <xdr:col>1</xdr:col>
      <xdr:colOff>295275</xdr:colOff>
      <xdr:row>8</xdr:row>
      <xdr:rowOff>57150</xdr:rowOff>
    </xdr:from>
    <xdr:to>
      <xdr:col>2</xdr:col>
      <xdr:colOff>390525</xdr:colOff>
      <xdr:row>8</xdr:row>
      <xdr:rowOff>915565</xdr:rowOff>
    </xdr:to>
    <xdr:pic>
      <xdr:nvPicPr>
        <xdr:cNvPr id="435" name="image43.png"/>
        <xdr:cNvPicPr/>
      </xdr:nvPicPr>
      <xdr:blipFill>
        <a:blip r:embed="rId63">
          <a:extLst/>
        </a:blip>
        <a:stretch>
          <a:fillRect/>
        </a:stretch>
      </xdr:blipFill>
      <xdr:spPr>
        <a:xfrm>
          <a:off x="1069975" y="7077075"/>
          <a:ext cx="679450" cy="858416"/>
        </a:xfrm>
        <a:prstGeom prst="rect">
          <a:avLst/>
        </a:prstGeom>
        <a:ln w="12700" cap="flat">
          <a:noFill/>
          <a:miter lim="400000"/>
        </a:ln>
        <a:effectLst/>
      </xdr:spPr>
    </xdr:pic>
    <xdr:clientData/>
  </xdr:twoCellAnchor>
  <xdr:twoCellAnchor>
    <xdr:from>
      <xdr:col>1</xdr:col>
      <xdr:colOff>219075</xdr:colOff>
      <xdr:row>20</xdr:row>
      <xdr:rowOff>19051</xdr:rowOff>
    </xdr:from>
    <xdr:to>
      <xdr:col>2</xdr:col>
      <xdr:colOff>409575</xdr:colOff>
      <xdr:row>20</xdr:row>
      <xdr:rowOff>743897</xdr:rowOff>
    </xdr:to>
    <xdr:pic>
      <xdr:nvPicPr>
        <xdr:cNvPr id="436" name="image44.png"/>
        <xdr:cNvPicPr/>
      </xdr:nvPicPr>
      <xdr:blipFill>
        <a:blip r:embed="rId64">
          <a:extLst/>
        </a:blip>
        <a:stretch>
          <a:fillRect/>
        </a:stretch>
      </xdr:blipFill>
      <xdr:spPr>
        <a:xfrm>
          <a:off x="993775" y="19345276"/>
          <a:ext cx="774700" cy="724847"/>
        </a:xfrm>
        <a:prstGeom prst="rect">
          <a:avLst/>
        </a:prstGeom>
        <a:ln w="12700" cap="flat">
          <a:noFill/>
          <a:miter lim="400000"/>
        </a:ln>
        <a:effectLst/>
      </xdr:spPr>
    </xdr:pic>
    <xdr:clientData/>
  </xdr:twoCellAnchor>
</xdr:wsDr>
</file>

<file path=xl/drawings/drawing6.xml><?xml version="1.0" encoding="utf-8"?>
<xdr:wsDr xmlns:r="http://schemas.openxmlformats.org/officeDocument/2006/relationships" xmlns:a="http://schemas.openxmlformats.org/drawingml/2006/main" xmlns:xdr="http://schemas.openxmlformats.org/drawingml/2006/spreadsheetDrawing">
  <xdr:twoCellAnchor>
    <xdr:from>
      <xdr:col>1</xdr:col>
      <xdr:colOff>257175</xdr:colOff>
      <xdr:row>9</xdr:row>
      <xdr:rowOff>95250</xdr:rowOff>
    </xdr:from>
    <xdr:to>
      <xdr:col>2</xdr:col>
      <xdr:colOff>247650</xdr:colOff>
      <xdr:row>9</xdr:row>
      <xdr:rowOff>533400</xdr:rowOff>
    </xdr:to>
    <xdr:pic>
      <xdr:nvPicPr>
        <xdr:cNvPr id="438" name="image45.png"/>
        <xdr:cNvPicPr/>
      </xdr:nvPicPr>
      <xdr:blipFill>
        <a:blip r:embed="rId1">
          <a:extLst/>
        </a:blip>
        <a:stretch>
          <a:fillRect/>
        </a:stretch>
      </xdr:blipFill>
      <xdr:spPr>
        <a:xfrm>
          <a:off x="1031875" y="4743450"/>
          <a:ext cx="485775" cy="438150"/>
        </a:xfrm>
        <a:prstGeom prst="rect">
          <a:avLst/>
        </a:prstGeom>
        <a:ln w="12700" cap="flat">
          <a:noFill/>
          <a:miter lim="400000"/>
        </a:ln>
        <a:effectLst/>
      </xdr:spPr>
    </xdr:pic>
    <xdr:clientData/>
  </xdr:twoCellAnchor>
  <xdr:twoCellAnchor>
    <xdr:from>
      <xdr:col>1</xdr:col>
      <xdr:colOff>228600</xdr:colOff>
      <xdr:row>11</xdr:row>
      <xdr:rowOff>114300</xdr:rowOff>
    </xdr:from>
    <xdr:to>
      <xdr:col>2</xdr:col>
      <xdr:colOff>276225</xdr:colOff>
      <xdr:row>11</xdr:row>
      <xdr:rowOff>609600</xdr:rowOff>
    </xdr:to>
    <xdr:pic>
      <xdr:nvPicPr>
        <xdr:cNvPr id="439" name="image46.png"/>
        <xdr:cNvPicPr/>
      </xdr:nvPicPr>
      <xdr:blipFill>
        <a:blip r:embed="rId2">
          <a:extLst/>
        </a:blip>
        <a:stretch>
          <a:fillRect/>
        </a:stretch>
      </xdr:blipFill>
      <xdr:spPr>
        <a:xfrm>
          <a:off x="1003300" y="5981700"/>
          <a:ext cx="542925" cy="495300"/>
        </a:xfrm>
        <a:prstGeom prst="rect">
          <a:avLst/>
        </a:prstGeom>
        <a:ln w="12700" cap="flat">
          <a:noFill/>
          <a:miter lim="400000"/>
        </a:ln>
        <a:effectLst/>
      </xdr:spPr>
    </xdr:pic>
    <xdr:clientData/>
  </xdr:twoCellAnchor>
  <xdr:twoCellAnchor>
    <xdr:from>
      <xdr:col>1</xdr:col>
      <xdr:colOff>190500</xdr:colOff>
      <xdr:row>12</xdr:row>
      <xdr:rowOff>95250</xdr:rowOff>
    </xdr:from>
    <xdr:to>
      <xdr:col>2</xdr:col>
      <xdr:colOff>295275</xdr:colOff>
      <xdr:row>12</xdr:row>
      <xdr:rowOff>638175</xdr:rowOff>
    </xdr:to>
    <xdr:pic>
      <xdr:nvPicPr>
        <xdr:cNvPr id="440" name="image253.jpeg"/>
        <xdr:cNvPicPr/>
      </xdr:nvPicPr>
      <xdr:blipFill>
        <a:blip r:embed="rId3">
          <a:extLst/>
        </a:blip>
        <a:stretch>
          <a:fillRect/>
        </a:stretch>
      </xdr:blipFill>
      <xdr:spPr>
        <a:xfrm>
          <a:off x="965200" y="6677025"/>
          <a:ext cx="600075" cy="542925"/>
        </a:xfrm>
        <a:prstGeom prst="rect">
          <a:avLst/>
        </a:prstGeom>
        <a:ln w="12700" cap="flat">
          <a:noFill/>
          <a:miter lim="400000"/>
        </a:ln>
        <a:effectLst/>
      </xdr:spPr>
    </xdr:pic>
    <xdr:clientData/>
  </xdr:twoCellAnchor>
  <xdr:twoCellAnchor>
    <xdr:from>
      <xdr:col>1</xdr:col>
      <xdr:colOff>285750</xdr:colOff>
      <xdr:row>13</xdr:row>
      <xdr:rowOff>76200</xdr:rowOff>
    </xdr:from>
    <xdr:to>
      <xdr:col>2</xdr:col>
      <xdr:colOff>352425</xdr:colOff>
      <xdr:row>13</xdr:row>
      <xdr:rowOff>590550</xdr:rowOff>
    </xdr:to>
    <xdr:pic>
      <xdr:nvPicPr>
        <xdr:cNvPr id="441" name="image254.jpeg"/>
        <xdr:cNvPicPr/>
      </xdr:nvPicPr>
      <xdr:blipFill>
        <a:blip r:embed="rId4">
          <a:extLst/>
        </a:blip>
        <a:stretch>
          <a:fillRect/>
        </a:stretch>
      </xdr:blipFill>
      <xdr:spPr>
        <a:xfrm>
          <a:off x="1060450" y="7400925"/>
          <a:ext cx="561975" cy="514350"/>
        </a:xfrm>
        <a:prstGeom prst="rect">
          <a:avLst/>
        </a:prstGeom>
        <a:ln w="12700" cap="flat">
          <a:noFill/>
          <a:miter lim="400000"/>
        </a:ln>
        <a:effectLst/>
      </xdr:spPr>
    </xdr:pic>
    <xdr:clientData/>
  </xdr:twoCellAnchor>
  <xdr:twoCellAnchor>
    <xdr:from>
      <xdr:col>1</xdr:col>
      <xdr:colOff>219075</xdr:colOff>
      <xdr:row>14</xdr:row>
      <xdr:rowOff>133350</xdr:rowOff>
    </xdr:from>
    <xdr:to>
      <xdr:col>2</xdr:col>
      <xdr:colOff>390525</xdr:colOff>
      <xdr:row>14</xdr:row>
      <xdr:rowOff>552450</xdr:rowOff>
    </xdr:to>
    <xdr:pic>
      <xdr:nvPicPr>
        <xdr:cNvPr id="442" name="image255.jpeg"/>
        <xdr:cNvPicPr/>
      </xdr:nvPicPr>
      <xdr:blipFill>
        <a:blip r:embed="rId5">
          <a:extLst/>
        </a:blip>
        <a:stretch>
          <a:fillRect/>
        </a:stretch>
      </xdr:blipFill>
      <xdr:spPr>
        <a:xfrm>
          <a:off x="993775" y="8143875"/>
          <a:ext cx="666750" cy="419100"/>
        </a:xfrm>
        <a:prstGeom prst="rect">
          <a:avLst/>
        </a:prstGeom>
        <a:ln w="12700" cap="flat">
          <a:noFill/>
          <a:miter lim="400000"/>
        </a:ln>
        <a:effectLst/>
      </xdr:spPr>
    </xdr:pic>
    <xdr:clientData/>
  </xdr:twoCellAnchor>
  <xdr:twoCellAnchor>
    <xdr:from>
      <xdr:col>1</xdr:col>
      <xdr:colOff>257175</xdr:colOff>
      <xdr:row>2</xdr:row>
      <xdr:rowOff>76200</xdr:rowOff>
    </xdr:from>
    <xdr:to>
      <xdr:col>2</xdr:col>
      <xdr:colOff>285750</xdr:colOff>
      <xdr:row>2</xdr:row>
      <xdr:rowOff>428625</xdr:rowOff>
    </xdr:to>
    <xdr:pic>
      <xdr:nvPicPr>
        <xdr:cNvPr id="443" name="image256.jpeg"/>
        <xdr:cNvPicPr/>
      </xdr:nvPicPr>
      <xdr:blipFill>
        <a:blip r:embed="rId6">
          <a:extLst/>
        </a:blip>
        <a:stretch>
          <a:fillRect/>
        </a:stretch>
      </xdr:blipFill>
      <xdr:spPr>
        <a:xfrm>
          <a:off x="1031875" y="400050"/>
          <a:ext cx="523875" cy="352425"/>
        </a:xfrm>
        <a:prstGeom prst="rect">
          <a:avLst/>
        </a:prstGeom>
        <a:ln w="12700" cap="flat">
          <a:noFill/>
          <a:miter lim="400000"/>
        </a:ln>
        <a:effectLst/>
      </xdr:spPr>
    </xdr:pic>
    <xdr:clientData/>
  </xdr:twoCellAnchor>
  <xdr:twoCellAnchor>
    <xdr:from>
      <xdr:col>1</xdr:col>
      <xdr:colOff>123825</xdr:colOff>
      <xdr:row>6</xdr:row>
      <xdr:rowOff>95250</xdr:rowOff>
    </xdr:from>
    <xdr:to>
      <xdr:col>2</xdr:col>
      <xdr:colOff>419100</xdr:colOff>
      <xdr:row>6</xdr:row>
      <xdr:rowOff>619125</xdr:rowOff>
    </xdr:to>
    <xdr:pic>
      <xdr:nvPicPr>
        <xdr:cNvPr id="444" name="image47.png"/>
        <xdr:cNvPicPr/>
      </xdr:nvPicPr>
      <xdr:blipFill>
        <a:blip r:embed="rId7">
          <a:extLst/>
        </a:blip>
        <a:stretch>
          <a:fillRect/>
        </a:stretch>
      </xdr:blipFill>
      <xdr:spPr>
        <a:xfrm>
          <a:off x="898525" y="2600325"/>
          <a:ext cx="790575" cy="523875"/>
        </a:xfrm>
        <a:prstGeom prst="rect">
          <a:avLst/>
        </a:prstGeom>
        <a:ln w="12700" cap="flat">
          <a:noFill/>
          <a:miter lim="400000"/>
        </a:ln>
        <a:effectLst/>
      </xdr:spPr>
    </xdr:pic>
    <xdr:clientData/>
  </xdr:twoCellAnchor>
  <xdr:twoCellAnchor>
    <xdr:from>
      <xdr:col>1</xdr:col>
      <xdr:colOff>257175</xdr:colOff>
      <xdr:row>10</xdr:row>
      <xdr:rowOff>76200</xdr:rowOff>
    </xdr:from>
    <xdr:to>
      <xdr:col>2</xdr:col>
      <xdr:colOff>247650</xdr:colOff>
      <xdr:row>10</xdr:row>
      <xdr:rowOff>504825</xdr:rowOff>
    </xdr:to>
    <xdr:pic>
      <xdr:nvPicPr>
        <xdr:cNvPr id="445" name="image45.png"/>
        <xdr:cNvPicPr/>
      </xdr:nvPicPr>
      <xdr:blipFill>
        <a:blip r:embed="rId1">
          <a:extLst/>
        </a:blip>
        <a:stretch>
          <a:fillRect/>
        </a:stretch>
      </xdr:blipFill>
      <xdr:spPr>
        <a:xfrm>
          <a:off x="1031875" y="5362575"/>
          <a:ext cx="485775" cy="428625"/>
        </a:xfrm>
        <a:prstGeom prst="rect">
          <a:avLst/>
        </a:prstGeom>
        <a:ln w="12700" cap="flat">
          <a:noFill/>
          <a:miter lim="400000"/>
        </a:ln>
        <a:effectLst/>
      </xdr:spPr>
    </xdr:pic>
    <xdr:clientData/>
  </xdr:twoCellAnchor>
  <xdr:twoCellAnchor>
    <xdr:from>
      <xdr:col>1</xdr:col>
      <xdr:colOff>123825</xdr:colOff>
      <xdr:row>16</xdr:row>
      <xdr:rowOff>95250</xdr:rowOff>
    </xdr:from>
    <xdr:to>
      <xdr:col>2</xdr:col>
      <xdr:colOff>419100</xdr:colOff>
      <xdr:row>16</xdr:row>
      <xdr:rowOff>609600</xdr:rowOff>
    </xdr:to>
    <xdr:pic>
      <xdr:nvPicPr>
        <xdr:cNvPr id="446" name="image47.png"/>
        <xdr:cNvPicPr/>
      </xdr:nvPicPr>
      <xdr:blipFill>
        <a:blip r:embed="rId7">
          <a:extLst/>
        </a:blip>
        <a:stretch>
          <a:fillRect/>
        </a:stretch>
      </xdr:blipFill>
      <xdr:spPr>
        <a:xfrm>
          <a:off x="898525" y="9010650"/>
          <a:ext cx="790575" cy="514350"/>
        </a:xfrm>
        <a:prstGeom prst="rect">
          <a:avLst/>
        </a:prstGeom>
        <a:ln w="12700" cap="flat">
          <a:noFill/>
          <a:miter lim="400000"/>
        </a:ln>
        <a:effectLst/>
      </xdr:spPr>
    </xdr:pic>
    <xdr:clientData/>
  </xdr:twoCellAnchor>
  <xdr:twoCellAnchor>
    <xdr:from>
      <xdr:col>1</xdr:col>
      <xdr:colOff>266700</xdr:colOff>
      <xdr:row>19</xdr:row>
      <xdr:rowOff>104775</xdr:rowOff>
    </xdr:from>
    <xdr:to>
      <xdr:col>2</xdr:col>
      <xdr:colOff>276225</xdr:colOff>
      <xdr:row>19</xdr:row>
      <xdr:rowOff>552450</xdr:rowOff>
    </xdr:to>
    <xdr:pic>
      <xdr:nvPicPr>
        <xdr:cNvPr id="447" name="image257.jpeg"/>
        <xdr:cNvPicPr/>
      </xdr:nvPicPr>
      <xdr:blipFill>
        <a:blip r:embed="rId8">
          <a:extLst/>
        </a:blip>
        <a:stretch>
          <a:fillRect/>
        </a:stretch>
      </xdr:blipFill>
      <xdr:spPr>
        <a:xfrm>
          <a:off x="1041400" y="11220450"/>
          <a:ext cx="504825" cy="447675"/>
        </a:xfrm>
        <a:prstGeom prst="rect">
          <a:avLst/>
        </a:prstGeom>
        <a:ln w="12700" cap="flat">
          <a:noFill/>
          <a:miter lim="400000"/>
        </a:ln>
        <a:effectLst/>
      </xdr:spPr>
    </xdr:pic>
    <xdr:clientData/>
  </xdr:twoCellAnchor>
  <xdr:twoCellAnchor>
    <xdr:from>
      <xdr:col>1</xdr:col>
      <xdr:colOff>238125</xdr:colOff>
      <xdr:row>22</xdr:row>
      <xdr:rowOff>47625</xdr:rowOff>
    </xdr:from>
    <xdr:to>
      <xdr:col>2</xdr:col>
      <xdr:colOff>228600</xdr:colOff>
      <xdr:row>22</xdr:row>
      <xdr:rowOff>485775</xdr:rowOff>
    </xdr:to>
    <xdr:pic>
      <xdr:nvPicPr>
        <xdr:cNvPr id="448" name="image45.png"/>
        <xdr:cNvPicPr/>
      </xdr:nvPicPr>
      <xdr:blipFill>
        <a:blip r:embed="rId1">
          <a:extLst/>
        </a:blip>
        <a:stretch>
          <a:fillRect/>
        </a:stretch>
      </xdr:blipFill>
      <xdr:spPr>
        <a:xfrm>
          <a:off x="1012825" y="13363575"/>
          <a:ext cx="485775" cy="438150"/>
        </a:xfrm>
        <a:prstGeom prst="rect">
          <a:avLst/>
        </a:prstGeom>
        <a:ln w="12700" cap="flat">
          <a:noFill/>
          <a:miter lim="400000"/>
        </a:ln>
        <a:effectLst/>
      </xdr:spPr>
    </xdr:pic>
    <xdr:clientData/>
  </xdr:twoCellAnchor>
  <xdr:twoCellAnchor>
    <xdr:from>
      <xdr:col>1</xdr:col>
      <xdr:colOff>200025</xdr:colOff>
      <xdr:row>21</xdr:row>
      <xdr:rowOff>28575</xdr:rowOff>
    </xdr:from>
    <xdr:to>
      <xdr:col>2</xdr:col>
      <xdr:colOff>304800</xdr:colOff>
      <xdr:row>21</xdr:row>
      <xdr:rowOff>504825</xdr:rowOff>
    </xdr:to>
    <xdr:pic>
      <xdr:nvPicPr>
        <xdr:cNvPr id="449" name="image48.png"/>
        <xdr:cNvPicPr/>
      </xdr:nvPicPr>
      <xdr:blipFill>
        <a:blip r:embed="rId9">
          <a:extLst/>
        </a:blip>
        <a:stretch>
          <a:fillRect/>
        </a:stretch>
      </xdr:blipFill>
      <xdr:spPr>
        <a:xfrm>
          <a:off x="974725" y="12611100"/>
          <a:ext cx="600075" cy="476250"/>
        </a:xfrm>
        <a:prstGeom prst="rect">
          <a:avLst/>
        </a:prstGeom>
        <a:ln w="12700" cap="flat">
          <a:noFill/>
          <a:miter lim="400000"/>
        </a:ln>
        <a:effectLst/>
      </xdr:spPr>
    </xdr:pic>
    <xdr:clientData/>
  </xdr:twoCellAnchor>
  <xdr:twoCellAnchor>
    <xdr:from>
      <xdr:col>1</xdr:col>
      <xdr:colOff>200025</xdr:colOff>
      <xdr:row>4</xdr:row>
      <xdr:rowOff>57150</xdr:rowOff>
    </xdr:from>
    <xdr:to>
      <xdr:col>2</xdr:col>
      <xdr:colOff>333375</xdr:colOff>
      <xdr:row>4</xdr:row>
      <xdr:rowOff>600075</xdr:rowOff>
    </xdr:to>
    <xdr:pic>
      <xdr:nvPicPr>
        <xdr:cNvPr id="450" name="image258.jpeg"/>
        <xdr:cNvPicPr/>
      </xdr:nvPicPr>
      <xdr:blipFill>
        <a:blip r:embed="rId10">
          <a:extLst/>
        </a:blip>
        <a:stretch>
          <a:fillRect/>
        </a:stretch>
      </xdr:blipFill>
      <xdr:spPr>
        <a:xfrm>
          <a:off x="974725" y="1095375"/>
          <a:ext cx="628650" cy="542925"/>
        </a:xfrm>
        <a:prstGeom prst="rect">
          <a:avLst/>
        </a:prstGeom>
        <a:ln w="12700" cap="flat">
          <a:noFill/>
          <a:miter lim="400000"/>
        </a:ln>
        <a:effectLst/>
      </xdr:spPr>
    </xdr:pic>
    <xdr:clientData/>
  </xdr:twoCellAnchor>
  <xdr:twoCellAnchor>
    <xdr:from>
      <xdr:col>1</xdr:col>
      <xdr:colOff>252777</xdr:colOff>
      <xdr:row>23</xdr:row>
      <xdr:rowOff>145806</xdr:rowOff>
    </xdr:from>
    <xdr:to>
      <xdr:col>2</xdr:col>
      <xdr:colOff>243252</xdr:colOff>
      <xdr:row>23</xdr:row>
      <xdr:rowOff>593481</xdr:rowOff>
    </xdr:to>
    <xdr:pic>
      <xdr:nvPicPr>
        <xdr:cNvPr id="451" name="image46.png"/>
        <xdr:cNvPicPr/>
      </xdr:nvPicPr>
      <xdr:blipFill>
        <a:blip r:embed="rId2">
          <a:extLst/>
        </a:blip>
        <a:stretch>
          <a:fillRect/>
        </a:stretch>
      </xdr:blipFill>
      <xdr:spPr>
        <a:xfrm>
          <a:off x="1027477" y="14195181"/>
          <a:ext cx="485776" cy="447676"/>
        </a:xfrm>
        <a:prstGeom prst="rect">
          <a:avLst/>
        </a:prstGeom>
        <a:ln w="12700" cap="flat">
          <a:noFill/>
          <a:miter lim="400000"/>
        </a:ln>
        <a:effectLst/>
      </xdr:spPr>
    </xdr:pic>
    <xdr:clientData/>
  </xdr:twoCellAnchor>
  <xdr:twoCellAnchor>
    <xdr:from>
      <xdr:col>1</xdr:col>
      <xdr:colOff>200025</xdr:colOff>
      <xdr:row>25</xdr:row>
      <xdr:rowOff>57150</xdr:rowOff>
    </xdr:from>
    <xdr:to>
      <xdr:col>2</xdr:col>
      <xdr:colOff>266700</xdr:colOff>
      <xdr:row>25</xdr:row>
      <xdr:rowOff>619125</xdr:rowOff>
    </xdr:to>
    <xdr:pic>
      <xdr:nvPicPr>
        <xdr:cNvPr id="452" name="image259.jpeg"/>
        <xdr:cNvPicPr/>
      </xdr:nvPicPr>
      <xdr:blipFill>
        <a:blip r:embed="rId11">
          <a:extLst/>
        </a:blip>
        <a:stretch>
          <a:fillRect/>
        </a:stretch>
      </xdr:blipFill>
      <xdr:spPr>
        <a:xfrm>
          <a:off x="974725" y="15573375"/>
          <a:ext cx="561975" cy="561975"/>
        </a:xfrm>
        <a:prstGeom prst="rect">
          <a:avLst/>
        </a:prstGeom>
        <a:ln w="12700" cap="flat">
          <a:noFill/>
          <a:miter lim="400000"/>
        </a:ln>
        <a:effectLst/>
      </xdr:spPr>
    </xdr:pic>
    <xdr:clientData/>
  </xdr:twoCellAnchor>
  <xdr:twoCellAnchor>
    <xdr:from>
      <xdr:col>1</xdr:col>
      <xdr:colOff>200025</xdr:colOff>
      <xdr:row>24</xdr:row>
      <xdr:rowOff>57150</xdr:rowOff>
    </xdr:from>
    <xdr:to>
      <xdr:col>2</xdr:col>
      <xdr:colOff>266700</xdr:colOff>
      <xdr:row>24</xdr:row>
      <xdr:rowOff>619125</xdr:rowOff>
    </xdr:to>
    <xdr:pic>
      <xdr:nvPicPr>
        <xdr:cNvPr id="453" name="image259.jpeg"/>
        <xdr:cNvPicPr/>
      </xdr:nvPicPr>
      <xdr:blipFill>
        <a:blip r:embed="rId11">
          <a:extLst/>
        </a:blip>
        <a:stretch>
          <a:fillRect/>
        </a:stretch>
      </xdr:blipFill>
      <xdr:spPr>
        <a:xfrm>
          <a:off x="974725" y="14839950"/>
          <a:ext cx="561975" cy="561975"/>
        </a:xfrm>
        <a:prstGeom prst="rect">
          <a:avLst/>
        </a:prstGeom>
        <a:ln w="12700" cap="flat">
          <a:noFill/>
          <a:miter lim="400000"/>
        </a:ln>
        <a:effectLst/>
      </xdr:spPr>
    </xdr:pic>
    <xdr:clientData/>
  </xdr:twoCellAnchor>
  <xdr:twoCellAnchor>
    <xdr:from>
      <xdr:col>1</xdr:col>
      <xdr:colOff>266700</xdr:colOff>
      <xdr:row>5</xdr:row>
      <xdr:rowOff>152400</xdr:rowOff>
    </xdr:from>
    <xdr:to>
      <xdr:col>2</xdr:col>
      <xdr:colOff>323850</xdr:colOff>
      <xdr:row>5</xdr:row>
      <xdr:rowOff>638175</xdr:rowOff>
    </xdr:to>
    <xdr:pic>
      <xdr:nvPicPr>
        <xdr:cNvPr id="454" name="image49.png"/>
        <xdr:cNvPicPr/>
      </xdr:nvPicPr>
      <xdr:blipFill>
        <a:blip r:embed="rId12">
          <a:extLst/>
        </a:blip>
        <a:stretch>
          <a:fillRect/>
        </a:stretch>
      </xdr:blipFill>
      <xdr:spPr>
        <a:xfrm>
          <a:off x="1041400" y="1924050"/>
          <a:ext cx="552450" cy="485775"/>
        </a:xfrm>
        <a:prstGeom prst="rect">
          <a:avLst/>
        </a:prstGeom>
        <a:ln w="12700" cap="flat">
          <a:noFill/>
          <a:miter lim="400000"/>
        </a:ln>
        <a:effectLst/>
      </xdr:spPr>
    </xdr:pic>
    <xdr:clientData/>
  </xdr:twoCellAnchor>
  <xdr:twoCellAnchor>
    <xdr:from>
      <xdr:col>1</xdr:col>
      <xdr:colOff>304800</xdr:colOff>
      <xdr:row>20</xdr:row>
      <xdr:rowOff>133350</xdr:rowOff>
    </xdr:from>
    <xdr:to>
      <xdr:col>2</xdr:col>
      <xdr:colOff>257175</xdr:colOff>
      <xdr:row>20</xdr:row>
      <xdr:rowOff>600075</xdr:rowOff>
    </xdr:to>
    <xdr:pic>
      <xdr:nvPicPr>
        <xdr:cNvPr id="455" name="image260.jpeg"/>
        <xdr:cNvPicPr/>
      </xdr:nvPicPr>
      <xdr:blipFill>
        <a:blip r:embed="rId13">
          <a:extLst/>
        </a:blip>
        <a:stretch>
          <a:fillRect/>
        </a:stretch>
      </xdr:blipFill>
      <xdr:spPr>
        <a:xfrm>
          <a:off x="1079500" y="11982450"/>
          <a:ext cx="447675" cy="466725"/>
        </a:xfrm>
        <a:prstGeom prst="rect">
          <a:avLst/>
        </a:prstGeom>
        <a:ln w="12700" cap="flat">
          <a:noFill/>
          <a:miter lim="400000"/>
        </a:ln>
        <a:effectLst/>
      </xdr:spPr>
    </xdr:pic>
    <xdr:clientData/>
  </xdr:twoCellAnchor>
  <xdr:twoCellAnchor>
    <xdr:from>
      <xdr:col>1</xdr:col>
      <xdr:colOff>219075</xdr:colOff>
      <xdr:row>7</xdr:row>
      <xdr:rowOff>47625</xdr:rowOff>
    </xdr:from>
    <xdr:to>
      <xdr:col>2</xdr:col>
      <xdr:colOff>352425</xdr:colOff>
      <xdr:row>7</xdr:row>
      <xdr:rowOff>685800</xdr:rowOff>
    </xdr:to>
    <xdr:pic>
      <xdr:nvPicPr>
        <xdr:cNvPr id="456" name="image261.jpeg"/>
        <xdr:cNvPicPr/>
      </xdr:nvPicPr>
      <xdr:blipFill>
        <a:blip r:embed="rId14">
          <a:extLst/>
        </a:blip>
        <a:stretch>
          <a:fillRect/>
        </a:stretch>
      </xdr:blipFill>
      <xdr:spPr>
        <a:xfrm>
          <a:off x="993775" y="3286125"/>
          <a:ext cx="628650" cy="638175"/>
        </a:xfrm>
        <a:prstGeom prst="rect">
          <a:avLst/>
        </a:prstGeom>
        <a:ln w="12700" cap="flat">
          <a:noFill/>
          <a:miter lim="400000"/>
        </a:ln>
        <a:effectLst/>
      </xdr:spPr>
    </xdr:pic>
    <xdr:clientData/>
  </xdr:twoCellAnchor>
  <xdr:twoCellAnchor>
    <xdr:from>
      <xdr:col>1</xdr:col>
      <xdr:colOff>228600</xdr:colOff>
      <xdr:row>8</xdr:row>
      <xdr:rowOff>57150</xdr:rowOff>
    </xdr:from>
    <xdr:to>
      <xdr:col>2</xdr:col>
      <xdr:colOff>285750</xdr:colOff>
      <xdr:row>8</xdr:row>
      <xdr:rowOff>571500</xdr:rowOff>
    </xdr:to>
    <xdr:pic>
      <xdr:nvPicPr>
        <xdr:cNvPr id="457" name="image262.jpeg"/>
        <xdr:cNvPicPr/>
      </xdr:nvPicPr>
      <xdr:blipFill>
        <a:blip r:embed="rId15">
          <a:extLst/>
        </a:blip>
        <a:stretch>
          <a:fillRect/>
        </a:stretch>
      </xdr:blipFill>
      <xdr:spPr>
        <a:xfrm>
          <a:off x="1003300" y="4029075"/>
          <a:ext cx="552450" cy="514350"/>
        </a:xfrm>
        <a:prstGeom prst="rect">
          <a:avLst/>
        </a:prstGeom>
        <a:ln w="12700" cap="flat">
          <a:noFill/>
          <a:miter lim="400000"/>
        </a:ln>
        <a:effectLst/>
      </xdr:spPr>
    </xdr:pic>
    <xdr:clientData/>
  </xdr:twoCellAnchor>
  <xdr:twoCellAnchor>
    <xdr:from>
      <xdr:col>1</xdr:col>
      <xdr:colOff>266700</xdr:colOff>
      <xdr:row>17</xdr:row>
      <xdr:rowOff>104775</xdr:rowOff>
    </xdr:from>
    <xdr:to>
      <xdr:col>2</xdr:col>
      <xdr:colOff>276225</xdr:colOff>
      <xdr:row>17</xdr:row>
      <xdr:rowOff>552450</xdr:rowOff>
    </xdr:to>
    <xdr:pic>
      <xdr:nvPicPr>
        <xdr:cNvPr id="458" name="image257.jpeg"/>
        <xdr:cNvPicPr/>
      </xdr:nvPicPr>
      <xdr:blipFill>
        <a:blip r:embed="rId8">
          <a:extLst/>
        </a:blip>
        <a:stretch>
          <a:fillRect/>
        </a:stretch>
      </xdr:blipFill>
      <xdr:spPr>
        <a:xfrm>
          <a:off x="1041400" y="9753600"/>
          <a:ext cx="504825" cy="447675"/>
        </a:xfrm>
        <a:prstGeom prst="rect">
          <a:avLst/>
        </a:prstGeom>
        <a:ln w="12700" cap="flat">
          <a:noFill/>
          <a:miter lim="400000"/>
        </a:ln>
        <a:effectLst/>
      </xdr:spPr>
    </xdr:pic>
    <xdr:clientData/>
  </xdr:twoCellAnchor>
  <xdr:twoCellAnchor>
    <xdr:from>
      <xdr:col>1</xdr:col>
      <xdr:colOff>266700</xdr:colOff>
      <xdr:row>18</xdr:row>
      <xdr:rowOff>104775</xdr:rowOff>
    </xdr:from>
    <xdr:to>
      <xdr:col>2</xdr:col>
      <xdr:colOff>276225</xdr:colOff>
      <xdr:row>18</xdr:row>
      <xdr:rowOff>552450</xdr:rowOff>
    </xdr:to>
    <xdr:pic>
      <xdr:nvPicPr>
        <xdr:cNvPr id="459" name="image257.jpeg"/>
        <xdr:cNvPicPr/>
      </xdr:nvPicPr>
      <xdr:blipFill>
        <a:blip r:embed="rId8">
          <a:extLst/>
        </a:blip>
        <a:stretch>
          <a:fillRect/>
        </a:stretch>
      </xdr:blipFill>
      <xdr:spPr>
        <a:xfrm>
          <a:off x="1041400" y="10487025"/>
          <a:ext cx="504825" cy="447675"/>
        </a:xfrm>
        <a:prstGeom prst="rect">
          <a:avLst/>
        </a:prstGeom>
        <a:ln w="12700" cap="flat">
          <a:noFill/>
          <a:miter lim="400000"/>
        </a:ln>
        <a:effectLst/>
      </xdr:spPr>
    </xdr:pic>
    <xdr:clientData/>
  </xdr:twoCellAnchor>
  <xdr:twoCellAnchor>
    <xdr:from>
      <xdr:col>4</xdr:col>
      <xdr:colOff>0</xdr:colOff>
      <xdr:row>4</xdr:row>
      <xdr:rowOff>0</xdr:rowOff>
    </xdr:from>
    <xdr:to>
      <xdr:col>4</xdr:col>
      <xdr:colOff>981075</xdr:colOff>
      <xdr:row>5</xdr:row>
      <xdr:rowOff>447675</xdr:rowOff>
    </xdr:to>
    <xdr:pic>
      <xdr:nvPicPr>
        <xdr:cNvPr id="460" name="image50.png"/>
        <xdr:cNvPicPr/>
      </xdr:nvPicPr>
      <xdr:blipFill>
        <a:blip r:embed="rId16">
          <a:extLst/>
        </a:blip>
        <a:stretch>
          <a:fillRect/>
        </a:stretch>
      </xdr:blipFill>
      <xdr:spPr>
        <a:xfrm>
          <a:off x="2933700" y="1038225"/>
          <a:ext cx="981075" cy="1181100"/>
        </a:xfrm>
        <a:prstGeom prst="rect">
          <a:avLst/>
        </a:prstGeom>
        <a:ln w="12700" cap="flat">
          <a:noFill/>
          <a:miter lim="400000"/>
        </a:ln>
        <a:effectLst/>
      </xdr:spPr>
    </xdr:pic>
    <xdr:clientData/>
  </xdr:twoCellAnchor>
  <xdr:twoCellAnchor>
    <xdr:from>
      <xdr:col>1</xdr:col>
      <xdr:colOff>238125</xdr:colOff>
      <xdr:row>18</xdr:row>
      <xdr:rowOff>57150</xdr:rowOff>
    </xdr:from>
    <xdr:to>
      <xdr:col>2</xdr:col>
      <xdr:colOff>322160</xdr:colOff>
      <xdr:row>18</xdr:row>
      <xdr:rowOff>685800</xdr:rowOff>
    </xdr:to>
    <xdr:pic>
      <xdr:nvPicPr>
        <xdr:cNvPr id="461" name="image50.png"/>
        <xdr:cNvPicPr/>
      </xdr:nvPicPr>
      <xdr:blipFill>
        <a:blip r:embed="rId16">
          <a:extLst/>
        </a:blip>
        <a:stretch>
          <a:fillRect/>
        </a:stretch>
      </xdr:blipFill>
      <xdr:spPr>
        <a:xfrm>
          <a:off x="1012825" y="10439400"/>
          <a:ext cx="579335" cy="628650"/>
        </a:xfrm>
        <a:prstGeom prst="rect">
          <a:avLst/>
        </a:prstGeom>
        <a:ln w="12700" cap="flat">
          <a:noFill/>
          <a:miter lim="400000"/>
        </a:ln>
        <a:effectLst/>
      </xdr:spPr>
    </xdr:pic>
    <xdr:clientData/>
  </xdr:twoCellAnchor>
  <xdr:twoCellAnchor>
    <xdr:from>
      <xdr:col>1</xdr:col>
      <xdr:colOff>266700</xdr:colOff>
      <xdr:row>17</xdr:row>
      <xdr:rowOff>104775</xdr:rowOff>
    </xdr:from>
    <xdr:to>
      <xdr:col>2</xdr:col>
      <xdr:colOff>276225</xdr:colOff>
      <xdr:row>17</xdr:row>
      <xdr:rowOff>552450</xdr:rowOff>
    </xdr:to>
    <xdr:pic>
      <xdr:nvPicPr>
        <xdr:cNvPr id="462" name="image257.jpeg"/>
        <xdr:cNvPicPr/>
      </xdr:nvPicPr>
      <xdr:blipFill>
        <a:blip r:embed="rId8">
          <a:extLst/>
        </a:blip>
        <a:stretch>
          <a:fillRect/>
        </a:stretch>
      </xdr:blipFill>
      <xdr:spPr>
        <a:xfrm>
          <a:off x="1041400" y="9753600"/>
          <a:ext cx="504825" cy="447675"/>
        </a:xfrm>
        <a:prstGeom prst="rect">
          <a:avLst/>
        </a:prstGeom>
        <a:ln w="12700" cap="flat">
          <a:noFill/>
          <a:miter lim="400000"/>
        </a:ln>
        <a:effectLst/>
      </xdr:spPr>
    </xdr:pic>
    <xdr:clientData/>
  </xdr:twoCellAnchor>
  <xdr:twoCellAnchor>
    <xdr:from>
      <xdr:col>1</xdr:col>
      <xdr:colOff>238125</xdr:colOff>
      <xdr:row>17</xdr:row>
      <xdr:rowOff>57150</xdr:rowOff>
    </xdr:from>
    <xdr:to>
      <xdr:col>2</xdr:col>
      <xdr:colOff>322160</xdr:colOff>
      <xdr:row>17</xdr:row>
      <xdr:rowOff>685800</xdr:rowOff>
    </xdr:to>
    <xdr:pic>
      <xdr:nvPicPr>
        <xdr:cNvPr id="463" name="image50.png"/>
        <xdr:cNvPicPr/>
      </xdr:nvPicPr>
      <xdr:blipFill>
        <a:blip r:embed="rId16">
          <a:extLst/>
        </a:blip>
        <a:stretch>
          <a:fillRect/>
        </a:stretch>
      </xdr:blipFill>
      <xdr:spPr>
        <a:xfrm>
          <a:off x="1012825" y="9705975"/>
          <a:ext cx="579335" cy="628650"/>
        </a:xfrm>
        <a:prstGeom prst="rect">
          <a:avLst/>
        </a:prstGeom>
        <a:ln w="12700" cap="flat">
          <a:noFill/>
          <a:miter lim="400000"/>
        </a:ln>
        <a:effectLst/>
      </xdr:spPr>
    </xdr:pic>
    <xdr:clientData/>
  </xdr:twoCellAnchor>
</xdr:wsDr>
</file>

<file path=xl/drawings/drawing7.xml><?xml version="1.0" encoding="utf-8"?>
<xdr:wsDr xmlns:r="http://schemas.openxmlformats.org/officeDocument/2006/relationships" xmlns:a="http://schemas.openxmlformats.org/drawingml/2006/main" xmlns:xdr="http://schemas.openxmlformats.org/drawingml/2006/spreadsheetDrawing">
  <xdr:twoCellAnchor>
    <xdr:from>
      <xdr:col>1</xdr:col>
      <xdr:colOff>180975</xdr:colOff>
      <xdr:row>20</xdr:row>
      <xdr:rowOff>228600</xdr:rowOff>
    </xdr:from>
    <xdr:to>
      <xdr:col>2</xdr:col>
      <xdr:colOff>523875</xdr:colOff>
      <xdr:row>20</xdr:row>
      <xdr:rowOff>466725</xdr:rowOff>
    </xdr:to>
    <xdr:pic>
      <xdr:nvPicPr>
        <xdr:cNvPr id="465" name="image15.png"/>
        <xdr:cNvPicPr/>
      </xdr:nvPicPr>
      <xdr:blipFill>
        <a:blip r:embed="rId1">
          <a:extLst/>
        </a:blip>
        <a:stretch>
          <a:fillRect/>
        </a:stretch>
      </xdr:blipFill>
      <xdr:spPr>
        <a:xfrm>
          <a:off x="955675" y="19192875"/>
          <a:ext cx="838200" cy="238125"/>
        </a:xfrm>
        <a:prstGeom prst="rect">
          <a:avLst/>
        </a:prstGeom>
        <a:ln w="12700" cap="flat">
          <a:noFill/>
          <a:miter lim="400000"/>
        </a:ln>
        <a:effectLst/>
      </xdr:spPr>
    </xdr:pic>
    <xdr:clientData/>
  </xdr:twoCellAnchor>
  <xdr:twoCellAnchor>
    <xdr:from>
      <xdr:col>1</xdr:col>
      <xdr:colOff>152400</xdr:colOff>
      <xdr:row>15</xdr:row>
      <xdr:rowOff>228600</xdr:rowOff>
    </xdr:from>
    <xdr:to>
      <xdr:col>2</xdr:col>
      <xdr:colOff>561975</xdr:colOff>
      <xdr:row>15</xdr:row>
      <xdr:rowOff>628650</xdr:rowOff>
    </xdr:to>
    <xdr:pic>
      <xdr:nvPicPr>
        <xdr:cNvPr id="466" name="image51.png"/>
        <xdr:cNvPicPr/>
      </xdr:nvPicPr>
      <xdr:blipFill>
        <a:blip r:embed="rId2">
          <a:extLst/>
        </a:blip>
        <a:stretch>
          <a:fillRect/>
        </a:stretch>
      </xdr:blipFill>
      <xdr:spPr>
        <a:xfrm>
          <a:off x="927100" y="15297150"/>
          <a:ext cx="904875" cy="400050"/>
        </a:xfrm>
        <a:prstGeom prst="rect">
          <a:avLst/>
        </a:prstGeom>
        <a:ln w="12700" cap="flat">
          <a:noFill/>
          <a:miter lim="400000"/>
        </a:ln>
        <a:effectLst/>
      </xdr:spPr>
    </xdr:pic>
    <xdr:clientData/>
  </xdr:twoCellAnchor>
  <xdr:twoCellAnchor>
    <xdr:from>
      <xdr:col>1</xdr:col>
      <xdr:colOff>171450</xdr:colOff>
      <xdr:row>17</xdr:row>
      <xdr:rowOff>123825</xdr:rowOff>
    </xdr:from>
    <xdr:to>
      <xdr:col>2</xdr:col>
      <xdr:colOff>561975</xdr:colOff>
      <xdr:row>17</xdr:row>
      <xdr:rowOff>904875</xdr:rowOff>
    </xdr:to>
    <xdr:pic>
      <xdr:nvPicPr>
        <xdr:cNvPr id="467" name="image263.jpeg"/>
        <xdr:cNvPicPr/>
      </xdr:nvPicPr>
      <xdr:blipFill>
        <a:blip r:embed="rId3">
          <a:extLst/>
        </a:blip>
        <a:stretch>
          <a:fillRect/>
        </a:stretch>
      </xdr:blipFill>
      <xdr:spPr>
        <a:xfrm>
          <a:off x="946150" y="16973550"/>
          <a:ext cx="885825" cy="781050"/>
        </a:xfrm>
        <a:prstGeom prst="rect">
          <a:avLst/>
        </a:prstGeom>
        <a:ln w="12700" cap="flat">
          <a:noFill/>
          <a:miter lim="400000"/>
        </a:ln>
        <a:effectLst/>
      </xdr:spPr>
    </xdr:pic>
    <xdr:clientData/>
  </xdr:twoCellAnchor>
  <xdr:twoCellAnchor>
    <xdr:from>
      <xdr:col>1</xdr:col>
      <xdr:colOff>133350</xdr:colOff>
      <xdr:row>10</xdr:row>
      <xdr:rowOff>314325</xdr:rowOff>
    </xdr:from>
    <xdr:to>
      <xdr:col>2</xdr:col>
      <xdr:colOff>542925</xdr:colOff>
      <xdr:row>10</xdr:row>
      <xdr:rowOff>590550</xdr:rowOff>
    </xdr:to>
    <xdr:pic>
      <xdr:nvPicPr>
        <xdr:cNvPr id="468" name="image52.png"/>
        <xdr:cNvPicPr/>
      </xdr:nvPicPr>
      <xdr:blipFill>
        <a:blip r:embed="rId4">
          <a:extLst/>
        </a:blip>
        <a:stretch>
          <a:fillRect/>
        </a:stretch>
      </xdr:blipFill>
      <xdr:spPr>
        <a:xfrm>
          <a:off x="908050" y="9715500"/>
          <a:ext cx="904875" cy="276225"/>
        </a:xfrm>
        <a:prstGeom prst="rect">
          <a:avLst/>
        </a:prstGeom>
        <a:ln w="12700" cap="flat">
          <a:noFill/>
          <a:miter lim="400000"/>
        </a:ln>
        <a:effectLst/>
      </xdr:spPr>
    </xdr:pic>
    <xdr:clientData/>
  </xdr:twoCellAnchor>
  <xdr:twoCellAnchor>
    <xdr:from>
      <xdr:col>1</xdr:col>
      <xdr:colOff>76200</xdr:colOff>
      <xdr:row>18</xdr:row>
      <xdr:rowOff>266700</xdr:rowOff>
    </xdr:from>
    <xdr:to>
      <xdr:col>2</xdr:col>
      <xdr:colOff>619125</xdr:colOff>
      <xdr:row>18</xdr:row>
      <xdr:rowOff>676275</xdr:rowOff>
    </xdr:to>
    <xdr:pic>
      <xdr:nvPicPr>
        <xdr:cNvPr id="469" name="image264.jpeg"/>
        <xdr:cNvPicPr/>
      </xdr:nvPicPr>
      <xdr:blipFill>
        <a:blip r:embed="rId5">
          <a:extLst/>
        </a:blip>
        <a:stretch>
          <a:fillRect/>
        </a:stretch>
      </xdr:blipFill>
      <xdr:spPr>
        <a:xfrm>
          <a:off x="850900" y="18087975"/>
          <a:ext cx="1038225" cy="409575"/>
        </a:xfrm>
        <a:prstGeom prst="rect">
          <a:avLst/>
        </a:prstGeom>
        <a:ln w="12700" cap="flat">
          <a:noFill/>
          <a:miter lim="400000"/>
        </a:ln>
        <a:effectLst/>
      </xdr:spPr>
    </xdr:pic>
    <xdr:clientData/>
  </xdr:twoCellAnchor>
  <xdr:twoCellAnchor>
    <xdr:from>
      <xdr:col>1</xdr:col>
      <xdr:colOff>171450</xdr:colOff>
      <xdr:row>21</xdr:row>
      <xdr:rowOff>123825</xdr:rowOff>
    </xdr:from>
    <xdr:to>
      <xdr:col>2</xdr:col>
      <xdr:colOff>514350</xdr:colOff>
      <xdr:row>21</xdr:row>
      <xdr:rowOff>352425</xdr:rowOff>
    </xdr:to>
    <xdr:pic>
      <xdr:nvPicPr>
        <xdr:cNvPr id="470" name="image15.png"/>
        <xdr:cNvPicPr/>
      </xdr:nvPicPr>
      <xdr:blipFill>
        <a:blip r:embed="rId1">
          <a:extLst/>
        </a:blip>
        <a:stretch>
          <a:fillRect/>
        </a:stretch>
      </xdr:blipFill>
      <xdr:spPr>
        <a:xfrm>
          <a:off x="946150" y="19754850"/>
          <a:ext cx="838200" cy="228600"/>
        </a:xfrm>
        <a:prstGeom prst="rect">
          <a:avLst/>
        </a:prstGeom>
        <a:ln w="12700" cap="flat">
          <a:noFill/>
          <a:miter lim="400000"/>
        </a:ln>
        <a:effectLst/>
      </xdr:spPr>
    </xdr:pic>
    <xdr:clientData/>
  </xdr:twoCellAnchor>
  <xdr:twoCellAnchor>
    <xdr:from>
      <xdr:col>1</xdr:col>
      <xdr:colOff>123825</xdr:colOff>
      <xdr:row>23</xdr:row>
      <xdr:rowOff>409575</xdr:rowOff>
    </xdr:from>
    <xdr:to>
      <xdr:col>2</xdr:col>
      <xdr:colOff>485775</xdr:colOff>
      <xdr:row>23</xdr:row>
      <xdr:rowOff>742950</xdr:rowOff>
    </xdr:to>
    <xdr:pic>
      <xdr:nvPicPr>
        <xdr:cNvPr id="471" name="image186.jpeg"/>
        <xdr:cNvPicPr/>
      </xdr:nvPicPr>
      <xdr:blipFill>
        <a:blip r:embed="rId6">
          <a:extLst/>
        </a:blip>
        <a:stretch>
          <a:fillRect/>
        </a:stretch>
      </xdr:blipFill>
      <xdr:spPr>
        <a:xfrm>
          <a:off x="898525" y="20707350"/>
          <a:ext cx="857250" cy="333375"/>
        </a:xfrm>
        <a:prstGeom prst="rect">
          <a:avLst/>
        </a:prstGeom>
        <a:ln w="12700" cap="flat">
          <a:noFill/>
          <a:miter lim="400000"/>
        </a:ln>
        <a:effectLst/>
      </xdr:spPr>
    </xdr:pic>
    <xdr:clientData/>
  </xdr:twoCellAnchor>
  <xdr:twoCellAnchor>
    <xdr:from>
      <xdr:col>1</xdr:col>
      <xdr:colOff>76200</xdr:colOff>
      <xdr:row>3</xdr:row>
      <xdr:rowOff>428625</xdr:rowOff>
    </xdr:from>
    <xdr:to>
      <xdr:col>2</xdr:col>
      <xdr:colOff>600075</xdr:colOff>
      <xdr:row>3</xdr:row>
      <xdr:rowOff>762000</xdr:rowOff>
    </xdr:to>
    <xdr:pic>
      <xdr:nvPicPr>
        <xdr:cNvPr id="472" name="image163.jpeg"/>
        <xdr:cNvPicPr/>
      </xdr:nvPicPr>
      <xdr:blipFill>
        <a:blip r:embed="rId7">
          <a:extLst/>
        </a:blip>
        <a:stretch>
          <a:fillRect/>
        </a:stretch>
      </xdr:blipFill>
      <xdr:spPr>
        <a:xfrm>
          <a:off x="850900" y="2057400"/>
          <a:ext cx="1019175" cy="333375"/>
        </a:xfrm>
        <a:prstGeom prst="rect">
          <a:avLst/>
        </a:prstGeom>
        <a:ln w="12700" cap="flat">
          <a:noFill/>
          <a:miter lim="400000"/>
        </a:ln>
        <a:effectLst/>
      </xdr:spPr>
    </xdr:pic>
    <xdr:clientData/>
  </xdr:twoCellAnchor>
  <xdr:twoCellAnchor>
    <xdr:from>
      <xdr:col>1</xdr:col>
      <xdr:colOff>95250</xdr:colOff>
      <xdr:row>6</xdr:row>
      <xdr:rowOff>457200</xdr:rowOff>
    </xdr:from>
    <xdr:to>
      <xdr:col>2</xdr:col>
      <xdr:colOff>619125</xdr:colOff>
      <xdr:row>6</xdr:row>
      <xdr:rowOff>790575</xdr:rowOff>
    </xdr:to>
    <xdr:pic>
      <xdr:nvPicPr>
        <xdr:cNvPr id="473" name="image265.jpeg"/>
        <xdr:cNvPicPr/>
      </xdr:nvPicPr>
      <xdr:blipFill>
        <a:blip r:embed="rId8">
          <a:extLst/>
        </a:blip>
        <a:stretch>
          <a:fillRect/>
        </a:stretch>
      </xdr:blipFill>
      <xdr:spPr>
        <a:xfrm>
          <a:off x="869950" y="5486400"/>
          <a:ext cx="1019175" cy="333375"/>
        </a:xfrm>
        <a:prstGeom prst="rect">
          <a:avLst/>
        </a:prstGeom>
        <a:ln w="12700" cap="flat">
          <a:noFill/>
          <a:miter lim="400000"/>
        </a:ln>
        <a:effectLst/>
      </xdr:spPr>
    </xdr:pic>
    <xdr:clientData/>
  </xdr:twoCellAnchor>
  <xdr:twoCellAnchor>
    <xdr:from>
      <xdr:col>1</xdr:col>
      <xdr:colOff>219075</xdr:colOff>
      <xdr:row>24</xdr:row>
      <xdr:rowOff>38100</xdr:rowOff>
    </xdr:from>
    <xdr:to>
      <xdr:col>2</xdr:col>
      <xdr:colOff>409575</xdr:colOff>
      <xdr:row>24</xdr:row>
      <xdr:rowOff>742950</xdr:rowOff>
    </xdr:to>
    <xdr:pic>
      <xdr:nvPicPr>
        <xdr:cNvPr id="474" name="image266.jpeg"/>
        <xdr:cNvPicPr/>
      </xdr:nvPicPr>
      <xdr:blipFill>
        <a:blip r:embed="rId9">
          <a:extLst/>
        </a:blip>
        <a:stretch>
          <a:fillRect/>
        </a:stretch>
      </xdr:blipFill>
      <xdr:spPr>
        <a:xfrm>
          <a:off x="993775" y="21469350"/>
          <a:ext cx="685800" cy="704850"/>
        </a:xfrm>
        <a:prstGeom prst="rect">
          <a:avLst/>
        </a:prstGeom>
        <a:ln w="12700" cap="flat">
          <a:noFill/>
          <a:miter lim="400000"/>
        </a:ln>
        <a:effectLst/>
      </xdr:spPr>
    </xdr:pic>
    <xdr:clientData/>
  </xdr:twoCellAnchor>
  <xdr:twoCellAnchor>
    <xdr:from>
      <xdr:col>1</xdr:col>
      <xdr:colOff>76200</xdr:colOff>
      <xdr:row>11</xdr:row>
      <xdr:rowOff>438150</xdr:rowOff>
    </xdr:from>
    <xdr:to>
      <xdr:col>2</xdr:col>
      <xdr:colOff>600075</xdr:colOff>
      <xdr:row>11</xdr:row>
      <xdr:rowOff>781050</xdr:rowOff>
    </xdr:to>
    <xdr:pic>
      <xdr:nvPicPr>
        <xdr:cNvPr id="475" name="image163.jpeg"/>
        <xdr:cNvPicPr/>
      </xdr:nvPicPr>
      <xdr:blipFill>
        <a:blip r:embed="rId7">
          <a:extLst/>
        </a:blip>
        <a:stretch>
          <a:fillRect/>
        </a:stretch>
      </xdr:blipFill>
      <xdr:spPr>
        <a:xfrm>
          <a:off x="850900" y="10810875"/>
          <a:ext cx="1019175" cy="342900"/>
        </a:xfrm>
        <a:prstGeom prst="rect">
          <a:avLst/>
        </a:prstGeom>
        <a:ln w="12700" cap="flat">
          <a:noFill/>
          <a:miter lim="400000"/>
        </a:ln>
        <a:effectLst/>
      </xdr:spPr>
    </xdr:pic>
    <xdr:clientData/>
  </xdr:twoCellAnchor>
  <xdr:twoCellAnchor>
    <xdr:from>
      <xdr:col>1</xdr:col>
      <xdr:colOff>104775</xdr:colOff>
      <xdr:row>5</xdr:row>
      <xdr:rowOff>285750</xdr:rowOff>
    </xdr:from>
    <xdr:to>
      <xdr:col>2</xdr:col>
      <xdr:colOff>628650</xdr:colOff>
      <xdr:row>5</xdr:row>
      <xdr:rowOff>628650</xdr:rowOff>
    </xdr:to>
    <xdr:pic>
      <xdr:nvPicPr>
        <xdr:cNvPr id="476" name="image265.jpeg"/>
        <xdr:cNvPicPr/>
      </xdr:nvPicPr>
      <xdr:blipFill>
        <a:blip r:embed="rId8">
          <a:extLst/>
        </a:blip>
        <a:stretch>
          <a:fillRect/>
        </a:stretch>
      </xdr:blipFill>
      <xdr:spPr>
        <a:xfrm>
          <a:off x="879475" y="4343400"/>
          <a:ext cx="1019175" cy="342900"/>
        </a:xfrm>
        <a:prstGeom prst="rect">
          <a:avLst/>
        </a:prstGeom>
        <a:ln w="12700" cap="flat">
          <a:noFill/>
          <a:miter lim="400000"/>
        </a:ln>
        <a:effectLst/>
      </xdr:spPr>
    </xdr:pic>
    <xdr:clientData/>
  </xdr:twoCellAnchor>
  <xdr:twoCellAnchor>
    <xdr:from>
      <xdr:col>1</xdr:col>
      <xdr:colOff>85725</xdr:colOff>
      <xdr:row>8</xdr:row>
      <xdr:rowOff>352425</xdr:rowOff>
    </xdr:from>
    <xdr:to>
      <xdr:col>2</xdr:col>
      <xdr:colOff>600075</xdr:colOff>
      <xdr:row>8</xdr:row>
      <xdr:rowOff>590550</xdr:rowOff>
    </xdr:to>
    <xdr:pic>
      <xdr:nvPicPr>
        <xdr:cNvPr id="477" name="image267.jpeg"/>
        <xdr:cNvPicPr/>
      </xdr:nvPicPr>
      <xdr:blipFill>
        <a:blip r:embed="rId10">
          <a:extLst/>
        </a:blip>
        <a:stretch>
          <a:fillRect/>
        </a:stretch>
      </xdr:blipFill>
      <xdr:spPr>
        <a:xfrm>
          <a:off x="860425" y="7648575"/>
          <a:ext cx="1009650" cy="238125"/>
        </a:xfrm>
        <a:prstGeom prst="rect">
          <a:avLst/>
        </a:prstGeom>
        <a:ln w="12700" cap="flat">
          <a:noFill/>
          <a:miter lim="400000"/>
        </a:ln>
        <a:effectLst/>
      </xdr:spPr>
    </xdr:pic>
    <xdr:clientData/>
  </xdr:twoCellAnchor>
  <xdr:twoCellAnchor>
    <xdr:from>
      <xdr:col>1</xdr:col>
      <xdr:colOff>85725</xdr:colOff>
      <xdr:row>7</xdr:row>
      <xdr:rowOff>447675</xdr:rowOff>
    </xdr:from>
    <xdr:to>
      <xdr:col>2</xdr:col>
      <xdr:colOff>600075</xdr:colOff>
      <xdr:row>7</xdr:row>
      <xdr:rowOff>685800</xdr:rowOff>
    </xdr:to>
    <xdr:pic>
      <xdr:nvPicPr>
        <xdr:cNvPr id="478" name="image267.jpeg"/>
        <xdr:cNvPicPr/>
      </xdr:nvPicPr>
      <xdr:blipFill>
        <a:blip r:embed="rId10">
          <a:extLst/>
        </a:blip>
        <a:stretch>
          <a:fillRect/>
        </a:stretch>
      </xdr:blipFill>
      <xdr:spPr>
        <a:xfrm>
          <a:off x="860425" y="6610350"/>
          <a:ext cx="1009650" cy="238125"/>
        </a:xfrm>
        <a:prstGeom prst="rect">
          <a:avLst/>
        </a:prstGeom>
        <a:ln w="12700" cap="flat">
          <a:noFill/>
          <a:miter lim="400000"/>
        </a:ln>
        <a:effectLst/>
      </xdr:spPr>
    </xdr:pic>
    <xdr:clientData/>
  </xdr:twoCellAnchor>
  <xdr:twoCellAnchor>
    <xdr:from>
      <xdr:col>1</xdr:col>
      <xdr:colOff>95250</xdr:colOff>
      <xdr:row>4</xdr:row>
      <xdr:rowOff>400050</xdr:rowOff>
    </xdr:from>
    <xdr:to>
      <xdr:col>2</xdr:col>
      <xdr:colOff>619125</xdr:colOff>
      <xdr:row>4</xdr:row>
      <xdr:rowOff>600075</xdr:rowOff>
    </xdr:to>
    <xdr:pic>
      <xdr:nvPicPr>
        <xdr:cNvPr id="479" name="image265.jpeg"/>
        <xdr:cNvPicPr/>
      </xdr:nvPicPr>
      <xdr:blipFill>
        <a:blip r:embed="rId8">
          <a:extLst/>
        </a:blip>
        <a:stretch>
          <a:fillRect/>
        </a:stretch>
      </xdr:blipFill>
      <xdr:spPr>
        <a:xfrm>
          <a:off x="869950" y="3324225"/>
          <a:ext cx="1019175" cy="200025"/>
        </a:xfrm>
        <a:prstGeom prst="rect">
          <a:avLst/>
        </a:prstGeom>
        <a:ln w="12700" cap="flat">
          <a:noFill/>
          <a:miter lim="400000"/>
        </a:ln>
        <a:effectLst/>
      </xdr:spPr>
    </xdr:pic>
    <xdr:clientData/>
  </xdr:twoCellAnchor>
  <xdr:twoCellAnchor>
    <xdr:from>
      <xdr:col>1</xdr:col>
      <xdr:colOff>114300</xdr:colOff>
      <xdr:row>9</xdr:row>
      <xdr:rowOff>314325</xdr:rowOff>
    </xdr:from>
    <xdr:to>
      <xdr:col>2</xdr:col>
      <xdr:colOff>523875</xdr:colOff>
      <xdr:row>9</xdr:row>
      <xdr:rowOff>590550</xdr:rowOff>
    </xdr:to>
    <xdr:pic>
      <xdr:nvPicPr>
        <xdr:cNvPr id="480" name="image52.png"/>
        <xdr:cNvPicPr/>
      </xdr:nvPicPr>
      <xdr:blipFill>
        <a:blip r:embed="rId4">
          <a:extLst/>
        </a:blip>
        <a:stretch>
          <a:fillRect/>
        </a:stretch>
      </xdr:blipFill>
      <xdr:spPr>
        <a:xfrm>
          <a:off x="889000" y="8582025"/>
          <a:ext cx="904875" cy="276225"/>
        </a:xfrm>
        <a:prstGeom prst="rect">
          <a:avLst/>
        </a:prstGeom>
        <a:ln w="12700" cap="flat">
          <a:noFill/>
          <a:miter lim="400000"/>
        </a:ln>
        <a:effectLst/>
      </xdr:spPr>
    </xdr:pic>
    <xdr:clientData/>
  </xdr:twoCellAnchor>
  <xdr:twoCellAnchor>
    <xdr:from>
      <xdr:col>1</xdr:col>
      <xdr:colOff>76200</xdr:colOff>
      <xdr:row>2</xdr:row>
      <xdr:rowOff>352425</xdr:rowOff>
    </xdr:from>
    <xdr:to>
      <xdr:col>2</xdr:col>
      <xdr:colOff>600075</xdr:colOff>
      <xdr:row>2</xdr:row>
      <xdr:rowOff>685800</xdr:rowOff>
    </xdr:to>
    <xdr:pic>
      <xdr:nvPicPr>
        <xdr:cNvPr id="481" name="image163.jpeg"/>
        <xdr:cNvPicPr/>
      </xdr:nvPicPr>
      <xdr:blipFill>
        <a:blip r:embed="rId7">
          <a:extLst/>
        </a:blip>
        <a:stretch>
          <a:fillRect/>
        </a:stretch>
      </xdr:blipFill>
      <xdr:spPr>
        <a:xfrm>
          <a:off x="850900" y="847725"/>
          <a:ext cx="1019175" cy="333375"/>
        </a:xfrm>
        <a:prstGeom prst="rect">
          <a:avLst/>
        </a:prstGeom>
        <a:ln w="12700" cap="flat">
          <a:noFill/>
          <a:miter lim="400000"/>
        </a:ln>
        <a:effectLst/>
      </xdr:spPr>
    </xdr:pic>
    <xdr:clientData/>
  </xdr:twoCellAnchor>
  <xdr:twoCellAnchor>
    <xdr:from>
      <xdr:col>1</xdr:col>
      <xdr:colOff>76200</xdr:colOff>
      <xdr:row>12</xdr:row>
      <xdr:rowOff>419100</xdr:rowOff>
    </xdr:from>
    <xdr:to>
      <xdr:col>2</xdr:col>
      <xdr:colOff>600075</xdr:colOff>
      <xdr:row>12</xdr:row>
      <xdr:rowOff>762000</xdr:rowOff>
    </xdr:to>
    <xdr:pic>
      <xdr:nvPicPr>
        <xdr:cNvPr id="482" name="image163.jpeg"/>
        <xdr:cNvPicPr/>
      </xdr:nvPicPr>
      <xdr:blipFill>
        <a:blip r:embed="rId7">
          <a:extLst/>
        </a:blip>
        <a:stretch>
          <a:fillRect/>
        </a:stretch>
      </xdr:blipFill>
      <xdr:spPr>
        <a:xfrm>
          <a:off x="850900" y="12087225"/>
          <a:ext cx="1019175" cy="342900"/>
        </a:xfrm>
        <a:prstGeom prst="rect">
          <a:avLst/>
        </a:prstGeom>
        <a:ln w="12700" cap="flat">
          <a:noFill/>
          <a:miter lim="400000"/>
        </a:ln>
        <a:effectLst/>
      </xdr:spPr>
    </xdr:pic>
    <xdr:clientData/>
  </xdr:twoCellAnchor>
  <xdr:twoCellAnchor>
    <xdr:from>
      <xdr:col>1</xdr:col>
      <xdr:colOff>95250</xdr:colOff>
      <xdr:row>13</xdr:row>
      <xdr:rowOff>457200</xdr:rowOff>
    </xdr:from>
    <xdr:to>
      <xdr:col>2</xdr:col>
      <xdr:colOff>609600</xdr:colOff>
      <xdr:row>13</xdr:row>
      <xdr:rowOff>695325</xdr:rowOff>
    </xdr:to>
    <xdr:pic>
      <xdr:nvPicPr>
        <xdr:cNvPr id="483" name="image267.jpeg"/>
        <xdr:cNvPicPr/>
      </xdr:nvPicPr>
      <xdr:blipFill>
        <a:blip r:embed="rId10">
          <a:extLst/>
        </a:blip>
        <a:stretch>
          <a:fillRect/>
        </a:stretch>
      </xdr:blipFill>
      <xdr:spPr>
        <a:xfrm>
          <a:off x="869950" y="13258800"/>
          <a:ext cx="1009650" cy="238125"/>
        </a:xfrm>
        <a:prstGeom prst="rect">
          <a:avLst/>
        </a:prstGeom>
        <a:ln w="12700" cap="flat">
          <a:noFill/>
          <a:miter lim="400000"/>
        </a:ln>
        <a:effectLst/>
      </xdr:spPr>
    </xdr:pic>
    <xdr:clientData/>
  </xdr:twoCellAnchor>
  <xdr:twoCellAnchor>
    <xdr:from>
      <xdr:col>1</xdr:col>
      <xdr:colOff>219075</xdr:colOff>
      <xdr:row>14</xdr:row>
      <xdr:rowOff>152400</xdr:rowOff>
    </xdr:from>
    <xdr:to>
      <xdr:col>2</xdr:col>
      <xdr:colOff>457200</xdr:colOff>
      <xdr:row>14</xdr:row>
      <xdr:rowOff>828675</xdr:rowOff>
    </xdr:to>
    <xdr:pic>
      <xdr:nvPicPr>
        <xdr:cNvPr id="484" name="image268.jpeg" descr="http://www.samsungsecurity.com/_inc/img_download.asp?path=/_upload2/prd/ST020000/496/th_201406261502_5743.png"/>
        <xdr:cNvPicPr/>
      </xdr:nvPicPr>
      <xdr:blipFill>
        <a:blip r:embed="rId11">
          <a:extLst/>
        </a:blip>
        <a:stretch>
          <a:fillRect/>
        </a:stretch>
      </xdr:blipFill>
      <xdr:spPr>
        <a:xfrm>
          <a:off x="993775" y="14087475"/>
          <a:ext cx="733425" cy="676275"/>
        </a:xfrm>
        <a:prstGeom prst="rect">
          <a:avLst/>
        </a:prstGeom>
        <a:ln w="12700" cap="flat">
          <a:noFill/>
          <a:miter lim="400000"/>
        </a:ln>
        <a:effectLst/>
      </xdr:spPr>
    </xdr:pic>
    <xdr:clientData/>
  </xdr:twoCellAnchor>
  <xdr:twoCellAnchor>
    <xdr:from>
      <xdr:col>1</xdr:col>
      <xdr:colOff>47624</xdr:colOff>
      <xdr:row>16</xdr:row>
      <xdr:rowOff>342900</xdr:rowOff>
    </xdr:from>
    <xdr:to>
      <xdr:col>2</xdr:col>
      <xdr:colOff>638175</xdr:colOff>
      <xdr:row>16</xdr:row>
      <xdr:rowOff>627070</xdr:rowOff>
    </xdr:to>
    <xdr:pic>
      <xdr:nvPicPr>
        <xdr:cNvPr id="485" name="image269.jpeg" descr="SRD-445.jpg"/>
        <xdr:cNvPicPr/>
      </xdr:nvPicPr>
      <xdr:blipFill>
        <a:blip r:embed="rId12">
          <a:extLst/>
        </a:blip>
        <a:stretch>
          <a:fillRect/>
        </a:stretch>
      </xdr:blipFill>
      <xdr:spPr>
        <a:xfrm>
          <a:off x="822324" y="16221075"/>
          <a:ext cx="1085851" cy="284171"/>
        </a:xfrm>
        <a:prstGeom prst="rect">
          <a:avLst/>
        </a:prstGeom>
        <a:ln w="12700" cap="flat">
          <a:noFill/>
          <a:miter lim="400000"/>
        </a:ln>
        <a:effectLst/>
      </xdr:spPr>
    </xdr:pic>
    <xdr:clientData/>
  </xdr:twoCellAnchor>
</xdr:wsDr>
</file>

<file path=xl/drawings/drawing8.xml><?xml version="1.0" encoding="utf-8"?>
<xdr:wsDr xmlns:r="http://schemas.openxmlformats.org/officeDocument/2006/relationships" xmlns:a="http://schemas.openxmlformats.org/drawingml/2006/main" xmlns:xdr="http://schemas.openxmlformats.org/drawingml/2006/spreadsheetDrawing">
  <xdr:twoCellAnchor>
    <xdr:from>
      <xdr:col>1</xdr:col>
      <xdr:colOff>190500</xdr:colOff>
      <xdr:row>7</xdr:row>
      <xdr:rowOff>133350</xdr:rowOff>
    </xdr:from>
    <xdr:to>
      <xdr:col>2</xdr:col>
      <xdr:colOff>266700</xdr:colOff>
      <xdr:row>7</xdr:row>
      <xdr:rowOff>752475</xdr:rowOff>
    </xdr:to>
    <xdr:pic>
      <xdr:nvPicPr>
        <xdr:cNvPr id="487" name="image270.jpeg"/>
        <xdr:cNvPicPr/>
      </xdr:nvPicPr>
      <xdr:blipFill>
        <a:blip r:embed="rId1">
          <a:extLst/>
        </a:blip>
        <a:stretch>
          <a:fillRect/>
        </a:stretch>
      </xdr:blipFill>
      <xdr:spPr>
        <a:xfrm>
          <a:off x="965200" y="3634740"/>
          <a:ext cx="571500" cy="619126"/>
        </a:xfrm>
        <a:prstGeom prst="rect">
          <a:avLst/>
        </a:prstGeom>
        <a:ln w="12700" cap="flat">
          <a:noFill/>
          <a:miter lim="400000"/>
        </a:ln>
        <a:effectLst/>
      </xdr:spPr>
    </xdr:pic>
    <xdr:clientData/>
  </xdr:twoCellAnchor>
  <xdr:twoCellAnchor>
    <xdr:from>
      <xdr:col>1</xdr:col>
      <xdr:colOff>171450</xdr:colOff>
      <xdr:row>11</xdr:row>
      <xdr:rowOff>28575</xdr:rowOff>
    </xdr:from>
    <xdr:to>
      <xdr:col>2</xdr:col>
      <xdr:colOff>276225</xdr:colOff>
      <xdr:row>11</xdr:row>
      <xdr:rowOff>581025</xdr:rowOff>
    </xdr:to>
    <xdr:pic>
      <xdr:nvPicPr>
        <xdr:cNvPr id="488" name="image271.jpeg"/>
        <xdr:cNvPicPr/>
      </xdr:nvPicPr>
      <xdr:blipFill>
        <a:blip r:embed="rId2">
          <a:extLst/>
        </a:blip>
        <a:stretch>
          <a:fillRect/>
        </a:stretch>
      </xdr:blipFill>
      <xdr:spPr>
        <a:xfrm>
          <a:off x="946150" y="6435090"/>
          <a:ext cx="600075" cy="552451"/>
        </a:xfrm>
        <a:prstGeom prst="rect">
          <a:avLst/>
        </a:prstGeom>
        <a:ln w="12700" cap="flat">
          <a:noFill/>
          <a:miter lim="400000"/>
        </a:ln>
        <a:effectLst/>
      </xdr:spPr>
    </xdr:pic>
    <xdr:clientData/>
  </xdr:twoCellAnchor>
  <xdr:twoCellAnchor>
    <xdr:from>
      <xdr:col>1</xdr:col>
      <xdr:colOff>171450</xdr:colOff>
      <xdr:row>10</xdr:row>
      <xdr:rowOff>28575</xdr:rowOff>
    </xdr:from>
    <xdr:to>
      <xdr:col>2</xdr:col>
      <xdr:colOff>276225</xdr:colOff>
      <xdr:row>11</xdr:row>
      <xdr:rowOff>0</xdr:rowOff>
    </xdr:to>
    <xdr:pic>
      <xdr:nvPicPr>
        <xdr:cNvPr id="489" name="image272.jpeg"/>
        <xdr:cNvPicPr/>
      </xdr:nvPicPr>
      <xdr:blipFill>
        <a:blip r:embed="rId3">
          <a:extLst/>
        </a:blip>
        <a:stretch>
          <a:fillRect/>
        </a:stretch>
      </xdr:blipFill>
      <xdr:spPr>
        <a:xfrm>
          <a:off x="946150" y="5854065"/>
          <a:ext cx="600075" cy="552451"/>
        </a:xfrm>
        <a:prstGeom prst="rect">
          <a:avLst/>
        </a:prstGeom>
        <a:ln w="12700" cap="flat">
          <a:noFill/>
          <a:miter lim="400000"/>
        </a:ln>
        <a:effectLst/>
      </xdr:spPr>
    </xdr:pic>
    <xdr:clientData/>
  </xdr:twoCellAnchor>
  <xdr:twoCellAnchor>
    <xdr:from>
      <xdr:col>1</xdr:col>
      <xdr:colOff>190500</xdr:colOff>
      <xdr:row>6</xdr:row>
      <xdr:rowOff>133350</xdr:rowOff>
    </xdr:from>
    <xdr:to>
      <xdr:col>2</xdr:col>
      <xdr:colOff>266700</xdr:colOff>
      <xdr:row>6</xdr:row>
      <xdr:rowOff>752475</xdr:rowOff>
    </xdr:to>
    <xdr:pic>
      <xdr:nvPicPr>
        <xdr:cNvPr id="490" name="image270.jpeg"/>
        <xdr:cNvPicPr/>
      </xdr:nvPicPr>
      <xdr:blipFill>
        <a:blip r:embed="rId1">
          <a:extLst/>
        </a:blip>
        <a:stretch>
          <a:fillRect/>
        </a:stretch>
      </xdr:blipFill>
      <xdr:spPr>
        <a:xfrm>
          <a:off x="965200" y="2815589"/>
          <a:ext cx="571500" cy="619127"/>
        </a:xfrm>
        <a:prstGeom prst="rect">
          <a:avLst/>
        </a:prstGeom>
        <a:ln w="12700" cap="flat">
          <a:noFill/>
          <a:miter lim="400000"/>
        </a:ln>
        <a:effectLst/>
      </xdr:spPr>
    </xdr:pic>
    <xdr:clientData/>
  </xdr:twoCellAnchor>
  <xdr:twoCellAnchor>
    <xdr:from>
      <xdr:col>1</xdr:col>
      <xdr:colOff>219075</xdr:colOff>
      <xdr:row>8</xdr:row>
      <xdr:rowOff>142875</xdr:rowOff>
    </xdr:from>
    <xdr:to>
      <xdr:col>2</xdr:col>
      <xdr:colOff>295275</xdr:colOff>
      <xdr:row>8</xdr:row>
      <xdr:rowOff>695325</xdr:rowOff>
    </xdr:to>
    <xdr:pic>
      <xdr:nvPicPr>
        <xdr:cNvPr id="491" name="image270.jpeg"/>
        <xdr:cNvPicPr/>
      </xdr:nvPicPr>
      <xdr:blipFill>
        <a:blip r:embed="rId1">
          <a:extLst/>
        </a:blip>
        <a:stretch>
          <a:fillRect/>
        </a:stretch>
      </xdr:blipFill>
      <xdr:spPr>
        <a:xfrm>
          <a:off x="993775" y="4463415"/>
          <a:ext cx="571500" cy="552451"/>
        </a:xfrm>
        <a:prstGeom prst="rect">
          <a:avLst/>
        </a:prstGeom>
        <a:ln w="12700" cap="flat">
          <a:noFill/>
          <a:miter lim="400000"/>
        </a:ln>
        <a:effectLst/>
      </xdr:spPr>
    </xdr:pic>
    <xdr:clientData/>
  </xdr:twoCellAnchor>
  <xdr:twoCellAnchor>
    <xdr:from>
      <xdr:col>1</xdr:col>
      <xdr:colOff>123825</xdr:colOff>
      <xdr:row>5</xdr:row>
      <xdr:rowOff>28575</xdr:rowOff>
    </xdr:from>
    <xdr:to>
      <xdr:col>2</xdr:col>
      <xdr:colOff>361950</xdr:colOff>
      <xdr:row>5</xdr:row>
      <xdr:rowOff>533400</xdr:rowOff>
    </xdr:to>
    <xdr:pic>
      <xdr:nvPicPr>
        <xdr:cNvPr id="492" name="image273.jpeg"/>
        <xdr:cNvPicPr/>
      </xdr:nvPicPr>
      <xdr:blipFill>
        <a:blip r:embed="rId4">
          <a:extLst/>
        </a:blip>
        <a:stretch>
          <a:fillRect/>
        </a:stretch>
      </xdr:blipFill>
      <xdr:spPr>
        <a:xfrm>
          <a:off x="898525" y="2129789"/>
          <a:ext cx="733425" cy="504826"/>
        </a:xfrm>
        <a:prstGeom prst="rect">
          <a:avLst/>
        </a:prstGeom>
        <a:ln w="12700" cap="flat">
          <a:noFill/>
          <a:miter lim="400000"/>
        </a:ln>
        <a:effectLst/>
      </xdr:spPr>
    </xdr:pic>
    <xdr:clientData/>
  </xdr:twoCellAnchor>
  <xdr:twoCellAnchor>
    <xdr:from>
      <xdr:col>1</xdr:col>
      <xdr:colOff>114300</xdr:colOff>
      <xdr:row>2</xdr:row>
      <xdr:rowOff>104775</xdr:rowOff>
    </xdr:from>
    <xdr:to>
      <xdr:col>2</xdr:col>
      <xdr:colOff>400050</xdr:colOff>
      <xdr:row>3</xdr:row>
      <xdr:rowOff>342900</xdr:rowOff>
    </xdr:to>
    <xdr:pic>
      <xdr:nvPicPr>
        <xdr:cNvPr id="493" name="image274.jpeg"/>
        <xdr:cNvPicPr/>
      </xdr:nvPicPr>
      <xdr:blipFill>
        <a:blip r:embed="rId5">
          <a:extLst/>
        </a:blip>
        <a:stretch>
          <a:fillRect/>
        </a:stretch>
      </xdr:blipFill>
      <xdr:spPr>
        <a:xfrm>
          <a:off x="889000" y="636269"/>
          <a:ext cx="781050" cy="733426"/>
        </a:xfrm>
        <a:prstGeom prst="rect">
          <a:avLst/>
        </a:prstGeom>
        <a:ln w="12700" cap="flat">
          <a:noFill/>
          <a:miter lim="400000"/>
        </a:ln>
        <a:effectLst/>
      </xdr:spPr>
    </xdr:pic>
    <xdr:clientData/>
  </xdr:twoCellAnchor>
  <xdr:twoCellAnchor>
    <xdr:from>
      <xdr:col>1</xdr:col>
      <xdr:colOff>123825</xdr:colOff>
      <xdr:row>4</xdr:row>
      <xdr:rowOff>28575</xdr:rowOff>
    </xdr:from>
    <xdr:to>
      <xdr:col>2</xdr:col>
      <xdr:colOff>361950</xdr:colOff>
      <xdr:row>4</xdr:row>
      <xdr:rowOff>533400</xdr:rowOff>
    </xdr:to>
    <xdr:pic>
      <xdr:nvPicPr>
        <xdr:cNvPr id="494" name="image273.jpeg"/>
        <xdr:cNvPicPr/>
      </xdr:nvPicPr>
      <xdr:blipFill>
        <a:blip r:embed="rId4">
          <a:extLst/>
        </a:blip>
        <a:stretch>
          <a:fillRect/>
        </a:stretch>
      </xdr:blipFill>
      <xdr:spPr>
        <a:xfrm>
          <a:off x="898525" y="1550669"/>
          <a:ext cx="733425" cy="504827"/>
        </a:xfrm>
        <a:prstGeom prst="rect">
          <a:avLst/>
        </a:prstGeom>
        <a:ln w="12700" cap="flat">
          <a:noFill/>
          <a:miter lim="400000"/>
        </a:ln>
        <a:effectLst/>
      </xdr:spPr>
    </xdr:pic>
    <xdr:clientData/>
  </xdr:twoCellAnchor>
  <xdr:twoCellAnchor>
    <xdr:from>
      <xdr:col>1</xdr:col>
      <xdr:colOff>219075</xdr:colOff>
      <xdr:row>9</xdr:row>
      <xdr:rowOff>142875</xdr:rowOff>
    </xdr:from>
    <xdr:to>
      <xdr:col>2</xdr:col>
      <xdr:colOff>295275</xdr:colOff>
      <xdr:row>9</xdr:row>
      <xdr:rowOff>695325</xdr:rowOff>
    </xdr:to>
    <xdr:pic>
      <xdr:nvPicPr>
        <xdr:cNvPr id="495" name="image270.jpeg"/>
        <xdr:cNvPicPr/>
      </xdr:nvPicPr>
      <xdr:blipFill>
        <a:blip r:embed="rId1">
          <a:extLst/>
        </a:blip>
        <a:stretch>
          <a:fillRect/>
        </a:stretch>
      </xdr:blipFill>
      <xdr:spPr>
        <a:xfrm>
          <a:off x="993775" y="5215890"/>
          <a:ext cx="571500" cy="552451"/>
        </a:xfrm>
        <a:prstGeom prst="rect">
          <a:avLst/>
        </a:prstGeom>
        <a:ln w="12700" cap="flat">
          <a:noFill/>
          <a:miter lim="400000"/>
        </a:ln>
        <a:effectLst/>
      </xdr:spPr>
    </xdr:pic>
    <xdr:clientData/>
  </xdr:twoCellAnchor>
</xdr:wsDr>
</file>

<file path=xl/drawings/drawing9.xml><?xml version="1.0" encoding="utf-8"?>
<xdr:wsDr xmlns:r="http://schemas.openxmlformats.org/officeDocument/2006/relationships" xmlns:a="http://schemas.openxmlformats.org/drawingml/2006/main" xmlns:xdr="http://schemas.openxmlformats.org/drawingml/2006/spreadsheetDrawing">
  <xdr:twoCellAnchor>
    <xdr:from>
      <xdr:col>1</xdr:col>
      <xdr:colOff>180975</xdr:colOff>
      <xdr:row>4</xdr:row>
      <xdr:rowOff>114300</xdr:rowOff>
    </xdr:from>
    <xdr:to>
      <xdr:col>2</xdr:col>
      <xdr:colOff>495300</xdr:colOff>
      <xdr:row>4</xdr:row>
      <xdr:rowOff>857250</xdr:rowOff>
    </xdr:to>
    <xdr:pic>
      <xdr:nvPicPr>
        <xdr:cNvPr id="497" name="image275.jpeg"/>
        <xdr:cNvPicPr/>
      </xdr:nvPicPr>
      <xdr:blipFill>
        <a:blip r:embed="rId1">
          <a:extLst/>
        </a:blip>
        <a:stretch>
          <a:fillRect/>
        </a:stretch>
      </xdr:blipFill>
      <xdr:spPr>
        <a:xfrm>
          <a:off x="955675" y="2533650"/>
          <a:ext cx="809625" cy="742950"/>
        </a:xfrm>
        <a:prstGeom prst="rect">
          <a:avLst/>
        </a:prstGeom>
        <a:ln w="12700" cap="flat">
          <a:noFill/>
          <a:miter lim="400000"/>
        </a:ln>
        <a:effectLst/>
      </xdr:spPr>
    </xdr:pic>
    <xdr:clientData/>
  </xdr:twoCellAnchor>
  <xdr:twoCellAnchor>
    <xdr:from>
      <xdr:col>1</xdr:col>
      <xdr:colOff>95250</xdr:colOff>
      <xdr:row>2</xdr:row>
      <xdr:rowOff>238125</xdr:rowOff>
    </xdr:from>
    <xdr:to>
      <xdr:col>2</xdr:col>
      <xdr:colOff>457200</xdr:colOff>
      <xdr:row>2</xdr:row>
      <xdr:rowOff>790575</xdr:rowOff>
    </xdr:to>
    <xdr:pic>
      <xdr:nvPicPr>
        <xdr:cNvPr id="498" name="image53.png"/>
        <xdr:cNvPicPr/>
      </xdr:nvPicPr>
      <xdr:blipFill>
        <a:blip r:embed="rId2">
          <a:extLst/>
        </a:blip>
        <a:stretch>
          <a:fillRect/>
        </a:stretch>
      </xdr:blipFill>
      <xdr:spPr>
        <a:xfrm>
          <a:off x="869950" y="733425"/>
          <a:ext cx="857250" cy="552450"/>
        </a:xfrm>
        <a:prstGeom prst="rect">
          <a:avLst/>
        </a:prstGeom>
        <a:ln w="12700" cap="flat">
          <a:noFill/>
          <a:miter lim="400000"/>
        </a:ln>
        <a:effectLst/>
      </xdr:spPr>
    </xdr:pic>
    <xdr:clientData/>
  </xdr:twoCellAnchor>
  <xdr:twoCellAnchor>
    <xdr:from>
      <xdr:col>1</xdr:col>
      <xdr:colOff>114300</xdr:colOff>
      <xdr:row>3</xdr:row>
      <xdr:rowOff>171450</xdr:rowOff>
    </xdr:from>
    <xdr:to>
      <xdr:col>2</xdr:col>
      <xdr:colOff>504825</xdr:colOff>
      <xdr:row>3</xdr:row>
      <xdr:rowOff>723900</xdr:rowOff>
    </xdr:to>
    <xdr:pic>
      <xdr:nvPicPr>
        <xdr:cNvPr id="499" name="image53.png"/>
        <xdr:cNvPicPr/>
      </xdr:nvPicPr>
      <xdr:blipFill>
        <a:blip r:embed="rId2">
          <a:extLst/>
        </a:blip>
        <a:stretch>
          <a:fillRect/>
        </a:stretch>
      </xdr:blipFill>
      <xdr:spPr>
        <a:xfrm>
          <a:off x="889000" y="1685925"/>
          <a:ext cx="885825" cy="552450"/>
        </a:xfrm>
        <a:prstGeom prst="rect">
          <a:avLst/>
        </a:prstGeom>
        <a:ln w="12700" cap="flat">
          <a:noFill/>
          <a:miter lim="400000"/>
        </a:ln>
        <a:effectLst/>
      </xdr:spPr>
    </xdr:pic>
    <xdr:clientData/>
  </xdr:twoCellAnchor>
  <xdr:twoCellAnchor>
    <xdr:from>
      <xdr:col>1</xdr:col>
      <xdr:colOff>152400</xdr:colOff>
      <xdr:row>5</xdr:row>
      <xdr:rowOff>133350</xdr:rowOff>
    </xdr:from>
    <xdr:to>
      <xdr:col>2</xdr:col>
      <xdr:colOff>476250</xdr:colOff>
      <xdr:row>5</xdr:row>
      <xdr:rowOff>819150</xdr:rowOff>
    </xdr:to>
    <xdr:pic>
      <xdr:nvPicPr>
        <xdr:cNvPr id="500" name="image276.jpeg"/>
        <xdr:cNvPicPr/>
      </xdr:nvPicPr>
      <xdr:blipFill>
        <a:blip r:embed="rId3">
          <a:extLst/>
        </a:blip>
        <a:stretch>
          <a:fillRect/>
        </a:stretch>
      </xdr:blipFill>
      <xdr:spPr>
        <a:xfrm>
          <a:off x="927100" y="3571875"/>
          <a:ext cx="819150" cy="685800"/>
        </a:xfrm>
        <a:prstGeom prst="rect">
          <a:avLst/>
        </a:prstGeom>
        <a:ln w="12700" cap="flat">
          <a:noFill/>
          <a:miter lim="400000"/>
        </a:ln>
        <a:effectLst/>
      </xdr:spPr>
    </xdr:pic>
    <xdr:clientData/>
  </xdr:twoCellAnchor>
  <xdr:twoCellAnchor>
    <xdr:from>
      <xdr:col>1</xdr:col>
      <xdr:colOff>104775</xdr:colOff>
      <xdr:row>6</xdr:row>
      <xdr:rowOff>123825</xdr:rowOff>
    </xdr:from>
    <xdr:to>
      <xdr:col>2</xdr:col>
      <xdr:colOff>476250</xdr:colOff>
      <xdr:row>6</xdr:row>
      <xdr:rowOff>847725</xdr:rowOff>
    </xdr:to>
    <xdr:pic>
      <xdr:nvPicPr>
        <xdr:cNvPr id="501" name="image277.jpeg"/>
        <xdr:cNvPicPr/>
      </xdr:nvPicPr>
      <xdr:blipFill>
        <a:blip r:embed="rId4">
          <a:extLst/>
        </a:blip>
        <a:stretch>
          <a:fillRect/>
        </a:stretch>
      </xdr:blipFill>
      <xdr:spPr>
        <a:xfrm>
          <a:off x="879475" y="4581525"/>
          <a:ext cx="866775" cy="723900"/>
        </a:xfrm>
        <a:prstGeom prst="rect">
          <a:avLst/>
        </a:prstGeom>
        <a:ln w="12700" cap="flat">
          <a:noFill/>
          <a:miter lim="400000"/>
        </a:ln>
        <a:effectLst/>
      </xdr:spPr>
    </xdr:pic>
    <xdr:clientData/>
  </xdr:twoCellAnchor>
  <xdr:twoCellAnchor>
    <xdr:from>
      <xdr:col>1</xdr:col>
      <xdr:colOff>104775</xdr:colOff>
      <xdr:row>7</xdr:row>
      <xdr:rowOff>114300</xdr:rowOff>
    </xdr:from>
    <xdr:to>
      <xdr:col>2</xdr:col>
      <xdr:colOff>428625</xdr:colOff>
      <xdr:row>7</xdr:row>
      <xdr:rowOff>847725</xdr:rowOff>
    </xdr:to>
    <xdr:pic>
      <xdr:nvPicPr>
        <xdr:cNvPr id="502" name="image278.jpeg"/>
        <xdr:cNvPicPr/>
      </xdr:nvPicPr>
      <xdr:blipFill>
        <a:blip r:embed="rId5">
          <a:extLst/>
        </a:blip>
        <a:stretch>
          <a:fillRect/>
        </a:stretch>
      </xdr:blipFill>
      <xdr:spPr>
        <a:xfrm>
          <a:off x="879475" y="5591175"/>
          <a:ext cx="819150" cy="733425"/>
        </a:xfrm>
        <a:prstGeom prst="rect">
          <a:avLst/>
        </a:prstGeom>
        <a:ln w="12700" cap="flat">
          <a:noFill/>
          <a:miter lim="400000"/>
        </a:ln>
        <a:effectLst/>
      </xdr:spPr>
    </xdr:pic>
    <xdr:clientData/>
  </xdr:twoCellAnchor>
  <xdr:twoCellAnchor>
    <xdr:from>
      <xdr:col>1</xdr:col>
      <xdr:colOff>114300</xdr:colOff>
      <xdr:row>44</xdr:row>
      <xdr:rowOff>60325</xdr:rowOff>
    </xdr:from>
    <xdr:to>
      <xdr:col>2</xdr:col>
      <xdr:colOff>457200</xdr:colOff>
      <xdr:row>52</xdr:row>
      <xdr:rowOff>50800</xdr:rowOff>
    </xdr:to>
    <xdr:pic>
      <xdr:nvPicPr>
        <xdr:cNvPr id="503" name="image279.jpeg"/>
        <xdr:cNvPicPr/>
      </xdr:nvPicPr>
      <xdr:blipFill>
        <a:blip r:embed="rId6">
          <a:extLst/>
        </a:blip>
        <a:stretch>
          <a:fillRect/>
        </a:stretch>
      </xdr:blipFill>
      <xdr:spPr>
        <a:xfrm>
          <a:off x="889000" y="12773025"/>
          <a:ext cx="838200" cy="1362075"/>
        </a:xfrm>
        <a:prstGeom prst="rect">
          <a:avLst/>
        </a:prstGeom>
        <a:ln w="12700" cap="flat">
          <a:noFill/>
          <a:miter lim="400000"/>
        </a:ln>
        <a:effectLst/>
      </xdr:spPr>
    </xdr:pic>
    <xdr:clientData/>
  </xdr:twoCellAnchor>
  <xdr:twoCellAnchor>
    <xdr:from>
      <xdr:col>1</xdr:col>
      <xdr:colOff>104775</xdr:colOff>
      <xdr:row>28</xdr:row>
      <xdr:rowOff>155575</xdr:rowOff>
    </xdr:from>
    <xdr:to>
      <xdr:col>2</xdr:col>
      <xdr:colOff>457200</xdr:colOff>
      <xdr:row>37</xdr:row>
      <xdr:rowOff>69850</xdr:rowOff>
    </xdr:to>
    <xdr:pic>
      <xdr:nvPicPr>
        <xdr:cNvPr id="504" name="image280.jpeg"/>
        <xdr:cNvPicPr/>
      </xdr:nvPicPr>
      <xdr:blipFill>
        <a:blip r:embed="rId7">
          <a:extLst/>
        </a:blip>
        <a:stretch>
          <a:fillRect/>
        </a:stretch>
      </xdr:blipFill>
      <xdr:spPr>
        <a:xfrm>
          <a:off x="879475" y="10125075"/>
          <a:ext cx="847725" cy="1457325"/>
        </a:xfrm>
        <a:prstGeom prst="rect">
          <a:avLst/>
        </a:prstGeom>
        <a:ln w="12700" cap="flat">
          <a:noFill/>
          <a:miter lim="400000"/>
        </a:ln>
        <a:effectLst/>
      </xdr:spPr>
    </xdr:pic>
    <xdr:clientData/>
  </xdr:twoCellAnchor>
  <xdr:twoCellAnchor>
    <xdr:from>
      <xdr:col>1</xdr:col>
      <xdr:colOff>123825</xdr:colOff>
      <xdr:row>13</xdr:row>
      <xdr:rowOff>76200</xdr:rowOff>
    </xdr:from>
    <xdr:to>
      <xdr:col>2</xdr:col>
      <xdr:colOff>542925</xdr:colOff>
      <xdr:row>18</xdr:row>
      <xdr:rowOff>9525</xdr:rowOff>
    </xdr:to>
    <xdr:pic>
      <xdr:nvPicPr>
        <xdr:cNvPr id="505" name="image53.png"/>
        <xdr:cNvPicPr/>
      </xdr:nvPicPr>
      <xdr:blipFill>
        <a:blip r:embed="rId2">
          <a:extLst/>
        </a:blip>
        <a:stretch>
          <a:fillRect/>
        </a:stretch>
      </xdr:blipFill>
      <xdr:spPr>
        <a:xfrm>
          <a:off x="898525" y="7429500"/>
          <a:ext cx="914400" cy="790575"/>
        </a:xfrm>
        <a:prstGeom prst="rect">
          <a:avLst/>
        </a:prstGeom>
        <a:ln w="12700" cap="flat">
          <a:noFill/>
          <a:miter lim="400000"/>
        </a:ln>
        <a:effectLst/>
      </xdr:spPr>
    </xdr:pic>
    <xdr:clientData/>
  </xdr:twoCellAnchor>
  <xdr:twoCellAnchor>
    <xdr:from>
      <xdr:col>1</xdr:col>
      <xdr:colOff>142875</xdr:colOff>
      <xdr:row>58</xdr:row>
      <xdr:rowOff>34925</xdr:rowOff>
    </xdr:from>
    <xdr:to>
      <xdr:col>2</xdr:col>
      <xdr:colOff>466725</xdr:colOff>
      <xdr:row>68</xdr:row>
      <xdr:rowOff>120650</xdr:rowOff>
    </xdr:to>
    <xdr:pic>
      <xdr:nvPicPr>
        <xdr:cNvPr id="506" name="image281.jpeg"/>
        <xdr:cNvPicPr/>
      </xdr:nvPicPr>
      <xdr:blipFill>
        <a:blip r:embed="rId8">
          <a:extLst/>
        </a:blip>
        <a:stretch>
          <a:fillRect/>
        </a:stretch>
      </xdr:blipFill>
      <xdr:spPr>
        <a:xfrm>
          <a:off x="917575" y="15192375"/>
          <a:ext cx="819150" cy="1800225"/>
        </a:xfrm>
        <a:prstGeom prst="rect">
          <a:avLst/>
        </a:prstGeom>
        <a:ln w="12700" cap="flat">
          <a:noFill/>
          <a:miter lim="400000"/>
        </a:ln>
        <a:effectLst/>
      </xdr:spPr>
    </xdr:pic>
    <xdr:clientData/>
  </xdr:twoCellAnchor>
  <xdr:twoCellAnchor>
    <xdr:from>
      <xdr:col>1</xdr:col>
      <xdr:colOff>28575</xdr:colOff>
      <xdr:row>81</xdr:row>
      <xdr:rowOff>101598</xdr:rowOff>
    </xdr:from>
    <xdr:to>
      <xdr:col>2</xdr:col>
      <xdr:colOff>409575</xdr:colOff>
      <xdr:row>81</xdr:row>
      <xdr:rowOff>102869</xdr:rowOff>
    </xdr:to>
    <xdr:pic>
      <xdr:nvPicPr>
        <xdr:cNvPr id="507" name="image54.png"/>
        <xdr:cNvPicPr/>
      </xdr:nvPicPr>
      <xdr:blipFill>
        <a:blip r:embed="rId9">
          <a:extLst/>
        </a:blip>
        <a:stretch>
          <a:fillRect/>
        </a:stretch>
      </xdr:blipFill>
      <xdr:spPr>
        <a:xfrm>
          <a:off x="803275" y="21602698"/>
          <a:ext cx="876300" cy="1272"/>
        </a:xfrm>
        <a:prstGeom prst="rect">
          <a:avLst/>
        </a:prstGeom>
        <a:ln w="12700" cap="flat">
          <a:noFill/>
          <a:miter lim="400000"/>
        </a:ln>
        <a:effectLst/>
      </xdr:spPr>
    </xdr:pic>
    <xdr:clientData/>
  </xdr:twoCellAnchor>
  <xdr:twoCellAnchor>
    <xdr:from>
      <xdr:col>1</xdr:col>
      <xdr:colOff>142875</xdr:colOff>
      <xdr:row>75</xdr:row>
      <xdr:rowOff>339725</xdr:rowOff>
    </xdr:from>
    <xdr:to>
      <xdr:col>2</xdr:col>
      <xdr:colOff>571500</xdr:colOff>
      <xdr:row>75</xdr:row>
      <xdr:rowOff>692150</xdr:rowOff>
    </xdr:to>
    <xdr:pic>
      <xdr:nvPicPr>
        <xdr:cNvPr id="508" name="image282.jpeg"/>
        <xdr:cNvPicPr/>
      </xdr:nvPicPr>
      <xdr:blipFill>
        <a:blip r:embed="rId10">
          <a:extLst/>
        </a:blip>
        <a:stretch>
          <a:fillRect/>
        </a:stretch>
      </xdr:blipFill>
      <xdr:spPr>
        <a:xfrm>
          <a:off x="917575" y="19773900"/>
          <a:ext cx="923925" cy="352425"/>
        </a:xfrm>
        <a:prstGeom prst="rect">
          <a:avLst/>
        </a:prstGeom>
        <a:ln w="12700" cap="flat">
          <a:noFill/>
          <a:miter lim="400000"/>
        </a:ln>
        <a:effectLst/>
      </xdr:spPr>
    </xdr:pic>
    <xdr:clientData/>
  </xdr:twoCellAnchor>
  <xdr:twoCellAnchor>
    <xdr:from>
      <xdr:col>1</xdr:col>
      <xdr:colOff>190500</xdr:colOff>
      <xdr:row>73</xdr:row>
      <xdr:rowOff>1130300</xdr:rowOff>
    </xdr:from>
    <xdr:to>
      <xdr:col>2</xdr:col>
      <xdr:colOff>523875</xdr:colOff>
      <xdr:row>74</xdr:row>
      <xdr:rowOff>396875</xdr:rowOff>
    </xdr:to>
    <xdr:pic>
      <xdr:nvPicPr>
        <xdr:cNvPr id="509" name="image283.jpeg"/>
        <xdr:cNvPicPr/>
      </xdr:nvPicPr>
      <xdr:blipFill>
        <a:blip r:embed="rId11">
          <a:extLst/>
        </a:blip>
        <a:stretch>
          <a:fillRect/>
        </a:stretch>
      </xdr:blipFill>
      <xdr:spPr>
        <a:xfrm>
          <a:off x="965200" y="18859500"/>
          <a:ext cx="828675" cy="400050"/>
        </a:xfrm>
        <a:prstGeom prst="rect">
          <a:avLst/>
        </a:prstGeom>
        <a:ln w="12700" cap="flat">
          <a:noFill/>
          <a:miter lim="400000"/>
        </a:ln>
        <a:effectLst/>
      </xdr:spPr>
    </xdr:pic>
    <xdr:clientData/>
  </xdr:twoCellAnchor>
  <xdr:twoCellAnchor>
    <xdr:from>
      <xdr:col>1</xdr:col>
      <xdr:colOff>133350</xdr:colOff>
      <xdr:row>73</xdr:row>
      <xdr:rowOff>273050</xdr:rowOff>
    </xdr:from>
    <xdr:to>
      <xdr:col>2</xdr:col>
      <xdr:colOff>533400</xdr:colOff>
      <xdr:row>73</xdr:row>
      <xdr:rowOff>720725</xdr:rowOff>
    </xdr:to>
    <xdr:pic>
      <xdr:nvPicPr>
        <xdr:cNvPr id="510" name="image35.png"/>
        <xdr:cNvPicPr/>
      </xdr:nvPicPr>
      <xdr:blipFill>
        <a:blip r:embed="rId12">
          <a:extLst/>
        </a:blip>
        <a:stretch>
          <a:fillRect/>
        </a:stretch>
      </xdr:blipFill>
      <xdr:spPr>
        <a:xfrm>
          <a:off x="908050" y="18002250"/>
          <a:ext cx="895350" cy="447675"/>
        </a:xfrm>
        <a:prstGeom prst="rect">
          <a:avLst/>
        </a:prstGeom>
        <a:ln w="12700" cap="flat">
          <a:noFill/>
          <a:miter lim="400000"/>
        </a:ln>
        <a:effectLst/>
      </xdr:spPr>
    </xdr:pic>
    <xdr:clientData/>
  </xdr:twoCellAnchor>
</xdr:wsDr>
</file>

<file path=xl/drawings/drawing10.xml><?xml version="1.0" encoding="utf-8"?>
<xdr:wsDr xmlns:r="http://schemas.openxmlformats.org/officeDocument/2006/relationships" xmlns:a="http://schemas.openxmlformats.org/drawingml/2006/main" xmlns:xdr="http://schemas.openxmlformats.org/drawingml/2006/spreadsheetDrawing">
  <xdr:twoCellAnchor>
    <xdr:from>
      <xdr:col>1</xdr:col>
      <xdr:colOff>57150</xdr:colOff>
      <xdr:row>31</xdr:row>
      <xdr:rowOff>19050</xdr:rowOff>
    </xdr:from>
    <xdr:to>
      <xdr:col>2</xdr:col>
      <xdr:colOff>371475</xdr:colOff>
      <xdr:row>31</xdr:row>
      <xdr:rowOff>504825</xdr:rowOff>
    </xdr:to>
    <xdr:pic>
      <xdr:nvPicPr>
        <xdr:cNvPr id="512" name="image284.jpeg"/>
        <xdr:cNvPicPr/>
      </xdr:nvPicPr>
      <xdr:blipFill>
        <a:blip r:embed="rId1">
          <a:extLst/>
        </a:blip>
        <a:stretch>
          <a:fillRect/>
        </a:stretch>
      </xdr:blipFill>
      <xdr:spPr>
        <a:xfrm>
          <a:off x="831850" y="13268325"/>
          <a:ext cx="809625" cy="485775"/>
        </a:xfrm>
        <a:prstGeom prst="rect">
          <a:avLst/>
        </a:prstGeom>
        <a:ln w="12700" cap="flat">
          <a:noFill/>
          <a:miter lim="400000"/>
        </a:ln>
        <a:effectLst/>
      </xdr:spPr>
    </xdr:pic>
    <xdr:clientData/>
  </xdr:twoCellAnchor>
  <xdr:twoCellAnchor>
    <xdr:from>
      <xdr:col>1</xdr:col>
      <xdr:colOff>38100</xdr:colOff>
      <xdr:row>32</xdr:row>
      <xdr:rowOff>28575</xdr:rowOff>
    </xdr:from>
    <xdr:to>
      <xdr:col>2</xdr:col>
      <xdr:colOff>361950</xdr:colOff>
      <xdr:row>32</xdr:row>
      <xdr:rowOff>514350</xdr:rowOff>
    </xdr:to>
    <xdr:pic>
      <xdr:nvPicPr>
        <xdr:cNvPr id="513" name="image284.jpeg"/>
        <xdr:cNvPicPr/>
      </xdr:nvPicPr>
      <xdr:blipFill>
        <a:blip r:embed="rId1">
          <a:extLst/>
        </a:blip>
        <a:stretch>
          <a:fillRect/>
        </a:stretch>
      </xdr:blipFill>
      <xdr:spPr>
        <a:xfrm>
          <a:off x="812800" y="13811250"/>
          <a:ext cx="819150" cy="485775"/>
        </a:xfrm>
        <a:prstGeom prst="rect">
          <a:avLst/>
        </a:prstGeom>
        <a:ln w="12700" cap="flat">
          <a:noFill/>
          <a:miter lim="400000"/>
        </a:ln>
        <a:effectLst/>
      </xdr:spPr>
    </xdr:pic>
    <xdr:clientData/>
  </xdr:twoCellAnchor>
  <xdr:twoCellAnchor>
    <xdr:from>
      <xdr:col>1</xdr:col>
      <xdr:colOff>95250</xdr:colOff>
      <xdr:row>40</xdr:row>
      <xdr:rowOff>66675</xdr:rowOff>
    </xdr:from>
    <xdr:to>
      <xdr:col>2</xdr:col>
      <xdr:colOff>323850</xdr:colOff>
      <xdr:row>40</xdr:row>
      <xdr:rowOff>333375</xdr:rowOff>
    </xdr:to>
    <xdr:pic>
      <xdr:nvPicPr>
        <xdr:cNvPr id="514" name="image55.png"/>
        <xdr:cNvPicPr/>
      </xdr:nvPicPr>
      <xdr:blipFill>
        <a:blip r:embed="rId2">
          <a:extLst/>
        </a:blip>
        <a:stretch>
          <a:fillRect/>
        </a:stretch>
      </xdr:blipFill>
      <xdr:spPr>
        <a:xfrm>
          <a:off x="869950" y="18135600"/>
          <a:ext cx="723900" cy="266700"/>
        </a:xfrm>
        <a:prstGeom prst="rect">
          <a:avLst/>
        </a:prstGeom>
        <a:ln w="12700" cap="flat">
          <a:noFill/>
          <a:miter lim="400000"/>
        </a:ln>
        <a:effectLst/>
      </xdr:spPr>
    </xdr:pic>
    <xdr:clientData/>
  </xdr:twoCellAnchor>
  <xdr:twoCellAnchor>
    <xdr:from>
      <xdr:col>1</xdr:col>
      <xdr:colOff>114300</xdr:colOff>
      <xdr:row>37</xdr:row>
      <xdr:rowOff>28575</xdr:rowOff>
    </xdr:from>
    <xdr:to>
      <xdr:col>2</xdr:col>
      <xdr:colOff>304800</xdr:colOff>
      <xdr:row>37</xdr:row>
      <xdr:rowOff>466725</xdr:rowOff>
    </xdr:to>
    <xdr:pic>
      <xdr:nvPicPr>
        <xdr:cNvPr id="515" name="image56.png"/>
        <xdr:cNvPicPr/>
      </xdr:nvPicPr>
      <xdr:blipFill>
        <a:blip r:embed="rId3">
          <a:extLst/>
        </a:blip>
        <a:stretch>
          <a:fillRect/>
        </a:stretch>
      </xdr:blipFill>
      <xdr:spPr>
        <a:xfrm>
          <a:off x="889000" y="16525875"/>
          <a:ext cx="685800" cy="438150"/>
        </a:xfrm>
        <a:prstGeom prst="rect">
          <a:avLst/>
        </a:prstGeom>
        <a:ln w="12700" cap="flat">
          <a:noFill/>
          <a:miter lim="400000"/>
        </a:ln>
        <a:effectLst/>
      </xdr:spPr>
    </xdr:pic>
    <xdr:clientData/>
  </xdr:twoCellAnchor>
  <xdr:twoCellAnchor>
    <xdr:from>
      <xdr:col>1</xdr:col>
      <xdr:colOff>114300</xdr:colOff>
      <xdr:row>38</xdr:row>
      <xdr:rowOff>28575</xdr:rowOff>
    </xdr:from>
    <xdr:to>
      <xdr:col>2</xdr:col>
      <xdr:colOff>257175</xdr:colOff>
      <xdr:row>38</xdr:row>
      <xdr:rowOff>466725</xdr:rowOff>
    </xdr:to>
    <xdr:pic>
      <xdr:nvPicPr>
        <xdr:cNvPr id="516" name="image57.png"/>
        <xdr:cNvPicPr/>
      </xdr:nvPicPr>
      <xdr:blipFill>
        <a:blip r:embed="rId4">
          <a:extLst/>
        </a:blip>
        <a:stretch>
          <a:fillRect/>
        </a:stretch>
      </xdr:blipFill>
      <xdr:spPr>
        <a:xfrm>
          <a:off x="889000" y="17030700"/>
          <a:ext cx="638175" cy="438150"/>
        </a:xfrm>
        <a:prstGeom prst="rect">
          <a:avLst/>
        </a:prstGeom>
        <a:ln w="12700" cap="flat">
          <a:noFill/>
          <a:miter lim="400000"/>
        </a:ln>
        <a:effectLst/>
      </xdr:spPr>
    </xdr:pic>
    <xdr:clientData/>
  </xdr:twoCellAnchor>
  <xdr:twoCellAnchor>
    <xdr:from>
      <xdr:col>1</xdr:col>
      <xdr:colOff>104775</xdr:colOff>
      <xdr:row>39</xdr:row>
      <xdr:rowOff>57150</xdr:rowOff>
    </xdr:from>
    <xdr:to>
      <xdr:col>2</xdr:col>
      <xdr:colOff>381000</xdr:colOff>
      <xdr:row>39</xdr:row>
      <xdr:rowOff>504825</xdr:rowOff>
    </xdr:to>
    <xdr:pic>
      <xdr:nvPicPr>
        <xdr:cNvPr id="517" name="image58.png"/>
        <xdr:cNvPicPr/>
      </xdr:nvPicPr>
      <xdr:blipFill>
        <a:blip r:embed="rId5">
          <a:extLst/>
        </a:blip>
        <a:stretch>
          <a:fillRect/>
        </a:stretch>
      </xdr:blipFill>
      <xdr:spPr>
        <a:xfrm>
          <a:off x="879475" y="17554575"/>
          <a:ext cx="771525" cy="447675"/>
        </a:xfrm>
        <a:prstGeom prst="rect">
          <a:avLst/>
        </a:prstGeom>
        <a:ln w="12700" cap="flat">
          <a:noFill/>
          <a:miter lim="400000"/>
        </a:ln>
        <a:effectLst/>
      </xdr:spPr>
    </xdr:pic>
    <xdr:clientData/>
  </xdr:twoCellAnchor>
  <xdr:twoCellAnchor>
    <xdr:from>
      <xdr:col>1</xdr:col>
      <xdr:colOff>104775</xdr:colOff>
      <xdr:row>53</xdr:row>
      <xdr:rowOff>28575</xdr:rowOff>
    </xdr:from>
    <xdr:to>
      <xdr:col>2</xdr:col>
      <xdr:colOff>390525</xdr:colOff>
      <xdr:row>53</xdr:row>
      <xdr:rowOff>390525</xdr:rowOff>
    </xdr:to>
    <xdr:pic>
      <xdr:nvPicPr>
        <xdr:cNvPr id="518" name="image138.jpeg"/>
        <xdr:cNvPicPr/>
      </xdr:nvPicPr>
      <xdr:blipFill>
        <a:blip r:embed="rId6">
          <a:extLst/>
        </a:blip>
        <a:stretch>
          <a:fillRect/>
        </a:stretch>
      </xdr:blipFill>
      <xdr:spPr>
        <a:xfrm>
          <a:off x="879475" y="24698325"/>
          <a:ext cx="781050" cy="361950"/>
        </a:xfrm>
        <a:prstGeom prst="rect">
          <a:avLst/>
        </a:prstGeom>
        <a:ln w="12700" cap="flat">
          <a:noFill/>
          <a:miter lim="400000"/>
        </a:ln>
        <a:effectLst/>
      </xdr:spPr>
    </xdr:pic>
    <xdr:clientData/>
  </xdr:twoCellAnchor>
  <xdr:twoCellAnchor>
    <xdr:from>
      <xdr:col>1</xdr:col>
      <xdr:colOff>123825</xdr:colOff>
      <xdr:row>55</xdr:row>
      <xdr:rowOff>85725</xdr:rowOff>
    </xdr:from>
    <xdr:to>
      <xdr:col>2</xdr:col>
      <xdr:colOff>371475</xdr:colOff>
      <xdr:row>55</xdr:row>
      <xdr:rowOff>390525</xdr:rowOff>
    </xdr:to>
    <xdr:pic>
      <xdr:nvPicPr>
        <xdr:cNvPr id="519" name="image139.jpeg"/>
        <xdr:cNvPicPr/>
      </xdr:nvPicPr>
      <xdr:blipFill>
        <a:blip r:embed="rId7">
          <a:extLst/>
        </a:blip>
        <a:stretch>
          <a:fillRect/>
        </a:stretch>
      </xdr:blipFill>
      <xdr:spPr>
        <a:xfrm>
          <a:off x="898525" y="25574625"/>
          <a:ext cx="742950" cy="304800"/>
        </a:xfrm>
        <a:prstGeom prst="rect">
          <a:avLst/>
        </a:prstGeom>
        <a:ln w="12700" cap="flat">
          <a:noFill/>
          <a:miter lim="400000"/>
        </a:ln>
        <a:effectLst/>
      </xdr:spPr>
    </xdr:pic>
    <xdr:clientData/>
  </xdr:twoCellAnchor>
  <xdr:twoCellAnchor>
    <xdr:from>
      <xdr:col>1</xdr:col>
      <xdr:colOff>76200</xdr:colOff>
      <xdr:row>52</xdr:row>
      <xdr:rowOff>47625</xdr:rowOff>
    </xdr:from>
    <xdr:to>
      <xdr:col>2</xdr:col>
      <xdr:colOff>361950</xdr:colOff>
      <xdr:row>52</xdr:row>
      <xdr:rowOff>371475</xdr:rowOff>
    </xdr:to>
    <xdr:pic>
      <xdr:nvPicPr>
        <xdr:cNvPr id="520" name="image134.jpeg"/>
        <xdr:cNvPicPr/>
      </xdr:nvPicPr>
      <xdr:blipFill>
        <a:blip r:embed="rId8">
          <a:extLst/>
        </a:blip>
        <a:stretch>
          <a:fillRect/>
        </a:stretch>
      </xdr:blipFill>
      <xdr:spPr>
        <a:xfrm>
          <a:off x="850900" y="24307800"/>
          <a:ext cx="781050" cy="323850"/>
        </a:xfrm>
        <a:prstGeom prst="rect">
          <a:avLst/>
        </a:prstGeom>
        <a:ln w="12700" cap="flat">
          <a:noFill/>
          <a:miter lim="400000"/>
        </a:ln>
        <a:effectLst/>
      </xdr:spPr>
    </xdr:pic>
    <xdr:clientData/>
  </xdr:twoCellAnchor>
  <xdr:twoCellAnchor>
    <xdr:from>
      <xdr:col>1</xdr:col>
      <xdr:colOff>104775</xdr:colOff>
      <xdr:row>54</xdr:row>
      <xdr:rowOff>57150</xdr:rowOff>
    </xdr:from>
    <xdr:to>
      <xdr:col>2</xdr:col>
      <xdr:colOff>352425</xdr:colOff>
      <xdr:row>54</xdr:row>
      <xdr:rowOff>381000</xdr:rowOff>
    </xdr:to>
    <xdr:pic>
      <xdr:nvPicPr>
        <xdr:cNvPr id="521" name="image140.jpeg"/>
        <xdr:cNvPicPr/>
      </xdr:nvPicPr>
      <xdr:blipFill>
        <a:blip r:embed="rId9">
          <a:extLst/>
        </a:blip>
        <a:stretch>
          <a:fillRect/>
        </a:stretch>
      </xdr:blipFill>
      <xdr:spPr>
        <a:xfrm>
          <a:off x="879475" y="25136475"/>
          <a:ext cx="742950" cy="323850"/>
        </a:xfrm>
        <a:prstGeom prst="rect">
          <a:avLst/>
        </a:prstGeom>
        <a:ln w="12700" cap="flat">
          <a:noFill/>
          <a:miter lim="400000"/>
        </a:ln>
        <a:effectLst/>
      </xdr:spPr>
    </xdr:pic>
    <xdr:clientData/>
  </xdr:twoCellAnchor>
  <xdr:twoCellAnchor>
    <xdr:from>
      <xdr:col>1</xdr:col>
      <xdr:colOff>66675</xdr:colOff>
      <xdr:row>70</xdr:row>
      <xdr:rowOff>361950</xdr:rowOff>
    </xdr:from>
    <xdr:to>
      <xdr:col>2</xdr:col>
      <xdr:colOff>323850</xdr:colOff>
      <xdr:row>72</xdr:row>
      <xdr:rowOff>28575</xdr:rowOff>
    </xdr:to>
    <xdr:pic>
      <xdr:nvPicPr>
        <xdr:cNvPr id="522" name="image29.png"/>
        <xdr:cNvPicPr/>
      </xdr:nvPicPr>
      <xdr:blipFill>
        <a:blip r:embed="rId10">
          <a:extLst/>
        </a:blip>
        <a:stretch>
          <a:fillRect/>
        </a:stretch>
      </xdr:blipFill>
      <xdr:spPr>
        <a:xfrm>
          <a:off x="841375" y="36099750"/>
          <a:ext cx="752475" cy="514350"/>
        </a:xfrm>
        <a:prstGeom prst="rect">
          <a:avLst/>
        </a:prstGeom>
        <a:ln w="12700" cap="flat">
          <a:noFill/>
          <a:miter lim="400000"/>
        </a:ln>
        <a:effectLst/>
      </xdr:spPr>
    </xdr:pic>
    <xdr:clientData/>
  </xdr:twoCellAnchor>
  <xdr:twoCellAnchor>
    <xdr:from>
      <xdr:col>1</xdr:col>
      <xdr:colOff>200025</xdr:colOff>
      <xdr:row>73</xdr:row>
      <xdr:rowOff>28575</xdr:rowOff>
    </xdr:from>
    <xdr:to>
      <xdr:col>2</xdr:col>
      <xdr:colOff>238125</xdr:colOff>
      <xdr:row>73</xdr:row>
      <xdr:rowOff>523875</xdr:rowOff>
    </xdr:to>
    <xdr:pic>
      <xdr:nvPicPr>
        <xdr:cNvPr id="523" name="image231.jpeg"/>
        <xdr:cNvPicPr/>
      </xdr:nvPicPr>
      <xdr:blipFill>
        <a:blip r:embed="rId11">
          <a:extLst/>
        </a:blip>
        <a:stretch>
          <a:fillRect/>
        </a:stretch>
      </xdr:blipFill>
      <xdr:spPr>
        <a:xfrm>
          <a:off x="974725" y="36976050"/>
          <a:ext cx="533400" cy="495300"/>
        </a:xfrm>
        <a:prstGeom prst="rect">
          <a:avLst/>
        </a:prstGeom>
        <a:ln w="12700" cap="flat">
          <a:noFill/>
          <a:miter lim="400000"/>
        </a:ln>
        <a:effectLst/>
      </xdr:spPr>
    </xdr:pic>
    <xdr:clientData/>
  </xdr:twoCellAnchor>
  <xdr:twoCellAnchor>
    <xdr:from>
      <xdr:col>1</xdr:col>
      <xdr:colOff>85725</xdr:colOff>
      <xdr:row>66</xdr:row>
      <xdr:rowOff>19050</xdr:rowOff>
    </xdr:from>
    <xdr:to>
      <xdr:col>2</xdr:col>
      <xdr:colOff>409575</xdr:colOff>
      <xdr:row>66</xdr:row>
      <xdr:rowOff>590550</xdr:rowOff>
    </xdr:to>
    <xdr:pic>
      <xdr:nvPicPr>
        <xdr:cNvPr id="524" name="image30.png"/>
        <xdr:cNvPicPr/>
      </xdr:nvPicPr>
      <xdr:blipFill>
        <a:blip r:embed="rId12">
          <a:extLst/>
        </a:blip>
        <a:stretch>
          <a:fillRect/>
        </a:stretch>
      </xdr:blipFill>
      <xdr:spPr>
        <a:xfrm>
          <a:off x="860425" y="32775525"/>
          <a:ext cx="819150" cy="571500"/>
        </a:xfrm>
        <a:prstGeom prst="rect">
          <a:avLst/>
        </a:prstGeom>
        <a:ln w="12700" cap="flat">
          <a:noFill/>
          <a:miter lim="400000"/>
        </a:ln>
        <a:effectLst/>
      </xdr:spPr>
    </xdr:pic>
    <xdr:clientData/>
  </xdr:twoCellAnchor>
  <xdr:twoCellAnchor>
    <xdr:from>
      <xdr:col>1</xdr:col>
      <xdr:colOff>219075</xdr:colOff>
      <xdr:row>41</xdr:row>
      <xdr:rowOff>28575</xdr:rowOff>
    </xdr:from>
    <xdr:to>
      <xdr:col>2</xdr:col>
      <xdr:colOff>161925</xdr:colOff>
      <xdr:row>41</xdr:row>
      <xdr:rowOff>590550</xdr:rowOff>
    </xdr:to>
    <xdr:pic>
      <xdr:nvPicPr>
        <xdr:cNvPr id="525" name="image285.jpeg"/>
        <xdr:cNvPicPr/>
      </xdr:nvPicPr>
      <xdr:blipFill>
        <a:blip r:embed="rId13">
          <a:extLst/>
        </a:blip>
        <a:stretch>
          <a:fillRect/>
        </a:stretch>
      </xdr:blipFill>
      <xdr:spPr>
        <a:xfrm>
          <a:off x="993775" y="18507075"/>
          <a:ext cx="438150" cy="561975"/>
        </a:xfrm>
        <a:prstGeom prst="rect">
          <a:avLst/>
        </a:prstGeom>
        <a:ln w="12700" cap="flat">
          <a:noFill/>
          <a:miter lim="400000"/>
        </a:ln>
        <a:effectLst/>
      </xdr:spPr>
    </xdr:pic>
    <xdr:clientData/>
  </xdr:twoCellAnchor>
  <xdr:twoCellAnchor>
    <xdr:from>
      <xdr:col>1</xdr:col>
      <xdr:colOff>171450</xdr:colOff>
      <xdr:row>42</xdr:row>
      <xdr:rowOff>38100</xdr:rowOff>
    </xdr:from>
    <xdr:to>
      <xdr:col>2</xdr:col>
      <xdr:colOff>257175</xdr:colOff>
      <xdr:row>42</xdr:row>
      <xdr:rowOff>409575</xdr:rowOff>
    </xdr:to>
    <xdr:pic>
      <xdr:nvPicPr>
        <xdr:cNvPr id="526" name="image286.jpeg"/>
        <xdr:cNvPicPr/>
      </xdr:nvPicPr>
      <xdr:blipFill>
        <a:blip r:embed="rId14">
          <a:extLst/>
        </a:blip>
        <a:stretch>
          <a:fillRect/>
        </a:stretch>
      </xdr:blipFill>
      <xdr:spPr>
        <a:xfrm>
          <a:off x="946150" y="19135725"/>
          <a:ext cx="581025" cy="371475"/>
        </a:xfrm>
        <a:prstGeom prst="rect">
          <a:avLst/>
        </a:prstGeom>
        <a:ln w="12700" cap="flat">
          <a:noFill/>
          <a:miter lim="400000"/>
        </a:ln>
        <a:effectLst/>
      </xdr:spPr>
    </xdr:pic>
    <xdr:clientData/>
  </xdr:twoCellAnchor>
  <xdr:twoCellAnchor>
    <xdr:from>
      <xdr:col>1</xdr:col>
      <xdr:colOff>123825</xdr:colOff>
      <xdr:row>64</xdr:row>
      <xdr:rowOff>57150</xdr:rowOff>
    </xdr:from>
    <xdr:to>
      <xdr:col>2</xdr:col>
      <xdr:colOff>352425</xdr:colOff>
      <xdr:row>64</xdr:row>
      <xdr:rowOff>609600</xdr:rowOff>
    </xdr:to>
    <xdr:pic>
      <xdr:nvPicPr>
        <xdr:cNvPr id="527" name="image31.png"/>
        <xdr:cNvPicPr/>
      </xdr:nvPicPr>
      <xdr:blipFill>
        <a:blip r:embed="rId15">
          <a:extLst/>
        </a:blip>
        <a:stretch>
          <a:fillRect/>
        </a:stretch>
      </xdr:blipFill>
      <xdr:spPr>
        <a:xfrm>
          <a:off x="898525" y="31518225"/>
          <a:ext cx="723900" cy="552450"/>
        </a:xfrm>
        <a:prstGeom prst="rect">
          <a:avLst/>
        </a:prstGeom>
        <a:ln w="12700" cap="flat">
          <a:noFill/>
          <a:miter lim="400000"/>
        </a:ln>
        <a:effectLst/>
      </xdr:spPr>
    </xdr:pic>
    <xdr:clientData/>
  </xdr:twoCellAnchor>
  <xdr:twoCellAnchor>
    <xdr:from>
      <xdr:col>1</xdr:col>
      <xdr:colOff>104775</xdr:colOff>
      <xdr:row>65</xdr:row>
      <xdr:rowOff>47625</xdr:rowOff>
    </xdr:from>
    <xdr:to>
      <xdr:col>2</xdr:col>
      <xdr:colOff>333375</xdr:colOff>
      <xdr:row>65</xdr:row>
      <xdr:rowOff>581025</xdr:rowOff>
    </xdr:to>
    <xdr:pic>
      <xdr:nvPicPr>
        <xdr:cNvPr id="528" name="image32.png"/>
        <xdr:cNvPicPr/>
      </xdr:nvPicPr>
      <xdr:blipFill>
        <a:blip r:embed="rId16">
          <a:extLst/>
        </a:blip>
        <a:stretch>
          <a:fillRect/>
        </a:stretch>
      </xdr:blipFill>
      <xdr:spPr>
        <a:xfrm>
          <a:off x="879475" y="32156400"/>
          <a:ext cx="723900" cy="533400"/>
        </a:xfrm>
        <a:prstGeom prst="rect">
          <a:avLst/>
        </a:prstGeom>
        <a:ln w="12700" cap="flat">
          <a:noFill/>
          <a:miter lim="400000"/>
        </a:ln>
        <a:effectLst/>
      </xdr:spPr>
    </xdr:pic>
    <xdr:clientData/>
  </xdr:twoCellAnchor>
  <xdr:twoCellAnchor>
    <xdr:from>
      <xdr:col>1</xdr:col>
      <xdr:colOff>95250</xdr:colOff>
      <xdr:row>43</xdr:row>
      <xdr:rowOff>28575</xdr:rowOff>
    </xdr:from>
    <xdr:to>
      <xdr:col>2</xdr:col>
      <xdr:colOff>400050</xdr:colOff>
      <xdr:row>44</xdr:row>
      <xdr:rowOff>0</xdr:rowOff>
    </xdr:to>
    <xdr:pic>
      <xdr:nvPicPr>
        <xdr:cNvPr id="529" name="image59.png"/>
        <xdr:cNvPicPr/>
      </xdr:nvPicPr>
      <xdr:blipFill>
        <a:blip r:embed="rId17">
          <a:extLst/>
        </a:blip>
        <a:stretch>
          <a:fillRect/>
        </a:stretch>
      </xdr:blipFill>
      <xdr:spPr>
        <a:xfrm>
          <a:off x="869950" y="19564350"/>
          <a:ext cx="800100" cy="409575"/>
        </a:xfrm>
        <a:prstGeom prst="rect">
          <a:avLst/>
        </a:prstGeom>
        <a:ln w="12700" cap="flat">
          <a:noFill/>
          <a:miter lim="400000"/>
        </a:ln>
        <a:effectLst/>
      </xdr:spPr>
    </xdr:pic>
    <xdr:clientData/>
  </xdr:twoCellAnchor>
  <xdr:twoCellAnchor>
    <xdr:from>
      <xdr:col>1</xdr:col>
      <xdr:colOff>123825</xdr:colOff>
      <xdr:row>44</xdr:row>
      <xdr:rowOff>47625</xdr:rowOff>
    </xdr:from>
    <xdr:to>
      <xdr:col>2</xdr:col>
      <xdr:colOff>247650</xdr:colOff>
      <xdr:row>45</xdr:row>
      <xdr:rowOff>0</xdr:rowOff>
    </xdr:to>
    <xdr:pic>
      <xdr:nvPicPr>
        <xdr:cNvPr id="530" name="image60.png"/>
        <xdr:cNvPicPr/>
      </xdr:nvPicPr>
      <xdr:blipFill>
        <a:blip r:embed="rId18">
          <a:extLst/>
        </a:blip>
        <a:stretch>
          <a:fillRect/>
        </a:stretch>
      </xdr:blipFill>
      <xdr:spPr>
        <a:xfrm>
          <a:off x="898525" y="20021550"/>
          <a:ext cx="619125" cy="390525"/>
        </a:xfrm>
        <a:prstGeom prst="rect">
          <a:avLst/>
        </a:prstGeom>
        <a:ln w="12700" cap="flat">
          <a:noFill/>
          <a:miter lim="400000"/>
        </a:ln>
        <a:effectLst/>
      </xdr:spPr>
    </xdr:pic>
    <xdr:clientData/>
  </xdr:twoCellAnchor>
  <xdr:twoCellAnchor>
    <xdr:from>
      <xdr:col>1</xdr:col>
      <xdr:colOff>85725</xdr:colOff>
      <xdr:row>45</xdr:row>
      <xdr:rowOff>28575</xdr:rowOff>
    </xdr:from>
    <xdr:to>
      <xdr:col>2</xdr:col>
      <xdr:colOff>400050</xdr:colOff>
      <xdr:row>45</xdr:row>
      <xdr:rowOff>381000</xdr:rowOff>
    </xdr:to>
    <xdr:pic>
      <xdr:nvPicPr>
        <xdr:cNvPr id="531" name="image61.png"/>
        <xdr:cNvPicPr/>
      </xdr:nvPicPr>
      <xdr:blipFill>
        <a:blip r:embed="rId19">
          <a:extLst/>
        </a:blip>
        <a:stretch>
          <a:fillRect/>
        </a:stretch>
      </xdr:blipFill>
      <xdr:spPr>
        <a:xfrm>
          <a:off x="860425" y="20440650"/>
          <a:ext cx="809625" cy="352425"/>
        </a:xfrm>
        <a:prstGeom prst="rect">
          <a:avLst/>
        </a:prstGeom>
        <a:ln w="12700" cap="flat">
          <a:noFill/>
          <a:miter lim="400000"/>
        </a:ln>
        <a:effectLst/>
      </xdr:spPr>
    </xdr:pic>
    <xdr:clientData/>
  </xdr:twoCellAnchor>
  <xdr:twoCellAnchor>
    <xdr:from>
      <xdr:col>1</xdr:col>
      <xdr:colOff>28575</xdr:colOff>
      <xdr:row>74</xdr:row>
      <xdr:rowOff>76200</xdr:rowOff>
    </xdr:from>
    <xdr:to>
      <xdr:col>2</xdr:col>
      <xdr:colOff>371475</xdr:colOff>
      <xdr:row>74</xdr:row>
      <xdr:rowOff>542925</xdr:rowOff>
    </xdr:to>
    <xdr:pic>
      <xdr:nvPicPr>
        <xdr:cNvPr id="532" name="image7.png"/>
        <xdr:cNvPicPr/>
      </xdr:nvPicPr>
      <xdr:blipFill>
        <a:blip r:embed="rId20">
          <a:extLst/>
        </a:blip>
        <a:stretch>
          <a:fillRect/>
        </a:stretch>
      </xdr:blipFill>
      <xdr:spPr>
        <a:xfrm>
          <a:off x="803275" y="37566600"/>
          <a:ext cx="838200" cy="466725"/>
        </a:xfrm>
        <a:prstGeom prst="rect">
          <a:avLst/>
        </a:prstGeom>
        <a:ln w="12700" cap="flat">
          <a:noFill/>
          <a:miter lim="400000"/>
        </a:ln>
        <a:effectLst/>
      </xdr:spPr>
    </xdr:pic>
    <xdr:clientData/>
  </xdr:twoCellAnchor>
  <xdr:twoCellAnchor>
    <xdr:from>
      <xdr:col>1</xdr:col>
      <xdr:colOff>47625</xdr:colOff>
      <xdr:row>63</xdr:row>
      <xdr:rowOff>57150</xdr:rowOff>
    </xdr:from>
    <xdr:to>
      <xdr:col>2</xdr:col>
      <xdr:colOff>400050</xdr:colOff>
      <xdr:row>63</xdr:row>
      <xdr:rowOff>619125</xdr:rowOff>
    </xdr:to>
    <xdr:pic>
      <xdr:nvPicPr>
        <xdr:cNvPr id="533" name="image232.jpeg"/>
        <xdr:cNvPicPr/>
      </xdr:nvPicPr>
      <xdr:blipFill>
        <a:blip r:embed="rId21">
          <a:extLst/>
        </a:blip>
        <a:stretch>
          <a:fillRect/>
        </a:stretch>
      </xdr:blipFill>
      <xdr:spPr>
        <a:xfrm>
          <a:off x="822325" y="30841950"/>
          <a:ext cx="847725" cy="561975"/>
        </a:xfrm>
        <a:prstGeom prst="rect">
          <a:avLst/>
        </a:prstGeom>
        <a:ln w="12700" cap="flat">
          <a:noFill/>
          <a:miter lim="400000"/>
        </a:ln>
        <a:effectLst/>
      </xdr:spPr>
    </xdr:pic>
    <xdr:clientData/>
  </xdr:twoCellAnchor>
  <xdr:twoCellAnchor>
    <xdr:from>
      <xdr:col>1</xdr:col>
      <xdr:colOff>161925</xdr:colOff>
      <xdr:row>76</xdr:row>
      <xdr:rowOff>85725</xdr:rowOff>
    </xdr:from>
    <xdr:to>
      <xdr:col>2</xdr:col>
      <xdr:colOff>247650</xdr:colOff>
      <xdr:row>76</xdr:row>
      <xdr:rowOff>542925</xdr:rowOff>
    </xdr:to>
    <xdr:pic>
      <xdr:nvPicPr>
        <xdr:cNvPr id="534" name="image99.jpeg"/>
        <xdr:cNvPicPr/>
      </xdr:nvPicPr>
      <xdr:blipFill>
        <a:blip r:embed="rId22">
          <a:extLst/>
        </a:blip>
        <a:stretch>
          <a:fillRect/>
        </a:stretch>
      </xdr:blipFill>
      <xdr:spPr>
        <a:xfrm>
          <a:off x="936625" y="38881050"/>
          <a:ext cx="581025" cy="457200"/>
        </a:xfrm>
        <a:prstGeom prst="rect">
          <a:avLst/>
        </a:prstGeom>
        <a:ln w="12700" cap="flat">
          <a:noFill/>
          <a:miter lim="400000"/>
        </a:ln>
        <a:effectLst/>
      </xdr:spPr>
    </xdr:pic>
    <xdr:clientData/>
  </xdr:twoCellAnchor>
  <xdr:twoCellAnchor>
    <xdr:from>
      <xdr:col>1</xdr:col>
      <xdr:colOff>323850</xdr:colOff>
      <xdr:row>59</xdr:row>
      <xdr:rowOff>38100</xdr:rowOff>
    </xdr:from>
    <xdr:to>
      <xdr:col>2</xdr:col>
      <xdr:colOff>371475</xdr:colOff>
      <xdr:row>59</xdr:row>
      <xdr:rowOff>361950</xdr:rowOff>
    </xdr:to>
    <xdr:pic>
      <xdr:nvPicPr>
        <xdr:cNvPr id="535" name="image33.png"/>
        <xdr:cNvPicPr/>
      </xdr:nvPicPr>
      <xdr:blipFill>
        <a:blip r:embed="rId23">
          <a:extLst/>
        </a:blip>
        <a:stretch>
          <a:fillRect/>
        </a:stretch>
      </xdr:blipFill>
      <xdr:spPr>
        <a:xfrm>
          <a:off x="1098550" y="28117800"/>
          <a:ext cx="542925" cy="323850"/>
        </a:xfrm>
        <a:prstGeom prst="rect">
          <a:avLst/>
        </a:prstGeom>
        <a:ln w="12700" cap="flat">
          <a:noFill/>
          <a:miter lim="400000"/>
        </a:ln>
        <a:effectLst/>
      </xdr:spPr>
    </xdr:pic>
    <xdr:clientData/>
  </xdr:twoCellAnchor>
  <xdr:twoCellAnchor>
    <xdr:from>
      <xdr:col>1</xdr:col>
      <xdr:colOff>66675</xdr:colOff>
      <xdr:row>59</xdr:row>
      <xdr:rowOff>276225</xdr:rowOff>
    </xdr:from>
    <xdr:to>
      <xdr:col>1</xdr:col>
      <xdr:colOff>342900</xdr:colOff>
      <xdr:row>59</xdr:row>
      <xdr:rowOff>619125</xdr:rowOff>
    </xdr:to>
    <xdr:pic>
      <xdr:nvPicPr>
        <xdr:cNvPr id="536" name="image233.jpeg"/>
        <xdr:cNvPicPr/>
      </xdr:nvPicPr>
      <xdr:blipFill>
        <a:blip r:embed="rId24">
          <a:extLst/>
        </a:blip>
        <a:stretch>
          <a:fillRect/>
        </a:stretch>
      </xdr:blipFill>
      <xdr:spPr>
        <a:xfrm>
          <a:off x="841375" y="28355925"/>
          <a:ext cx="276225" cy="342900"/>
        </a:xfrm>
        <a:prstGeom prst="rect">
          <a:avLst/>
        </a:prstGeom>
        <a:ln w="12700" cap="flat">
          <a:noFill/>
          <a:miter lim="400000"/>
        </a:ln>
        <a:effectLst/>
      </xdr:spPr>
    </xdr:pic>
    <xdr:clientData/>
  </xdr:twoCellAnchor>
  <xdr:twoCellAnchor>
    <xdr:from>
      <xdr:col>1</xdr:col>
      <xdr:colOff>152400</xdr:colOff>
      <xdr:row>78</xdr:row>
      <xdr:rowOff>123825</xdr:rowOff>
    </xdr:from>
    <xdr:to>
      <xdr:col>2</xdr:col>
      <xdr:colOff>323850</xdr:colOff>
      <xdr:row>78</xdr:row>
      <xdr:rowOff>609600</xdr:rowOff>
    </xdr:to>
    <xdr:pic>
      <xdr:nvPicPr>
        <xdr:cNvPr id="537" name="image62.png"/>
        <xdr:cNvPicPr/>
      </xdr:nvPicPr>
      <xdr:blipFill>
        <a:blip r:embed="rId25">
          <a:extLst/>
        </a:blip>
        <a:stretch>
          <a:fillRect/>
        </a:stretch>
      </xdr:blipFill>
      <xdr:spPr>
        <a:xfrm>
          <a:off x="927100" y="40138350"/>
          <a:ext cx="666750" cy="485775"/>
        </a:xfrm>
        <a:prstGeom prst="rect">
          <a:avLst/>
        </a:prstGeom>
        <a:ln w="12700" cap="flat">
          <a:noFill/>
          <a:miter lim="400000"/>
        </a:ln>
        <a:effectLst/>
      </xdr:spPr>
    </xdr:pic>
    <xdr:clientData/>
  </xdr:twoCellAnchor>
  <xdr:twoCellAnchor>
    <xdr:from>
      <xdr:col>1</xdr:col>
      <xdr:colOff>161925</xdr:colOff>
      <xdr:row>79</xdr:row>
      <xdr:rowOff>171450</xdr:rowOff>
    </xdr:from>
    <xdr:to>
      <xdr:col>2</xdr:col>
      <xdr:colOff>333375</xdr:colOff>
      <xdr:row>79</xdr:row>
      <xdr:rowOff>657225</xdr:rowOff>
    </xdr:to>
    <xdr:pic>
      <xdr:nvPicPr>
        <xdr:cNvPr id="538" name="image9.png"/>
        <xdr:cNvPicPr/>
      </xdr:nvPicPr>
      <xdr:blipFill>
        <a:blip r:embed="rId26">
          <a:extLst/>
        </a:blip>
        <a:stretch>
          <a:fillRect/>
        </a:stretch>
      </xdr:blipFill>
      <xdr:spPr>
        <a:xfrm>
          <a:off x="936625" y="40909875"/>
          <a:ext cx="666750" cy="485775"/>
        </a:xfrm>
        <a:prstGeom prst="rect">
          <a:avLst/>
        </a:prstGeom>
        <a:ln w="12700" cap="flat">
          <a:noFill/>
          <a:miter lim="400000"/>
        </a:ln>
        <a:effectLst/>
      </xdr:spPr>
    </xdr:pic>
    <xdr:clientData/>
  </xdr:twoCellAnchor>
  <xdr:twoCellAnchor>
    <xdr:from>
      <xdr:col>1</xdr:col>
      <xdr:colOff>152400</xdr:colOff>
      <xdr:row>80</xdr:row>
      <xdr:rowOff>123825</xdr:rowOff>
    </xdr:from>
    <xdr:to>
      <xdr:col>2</xdr:col>
      <xdr:colOff>323850</xdr:colOff>
      <xdr:row>80</xdr:row>
      <xdr:rowOff>609600</xdr:rowOff>
    </xdr:to>
    <xdr:pic>
      <xdr:nvPicPr>
        <xdr:cNvPr id="539" name="image62.png"/>
        <xdr:cNvPicPr/>
      </xdr:nvPicPr>
      <xdr:blipFill>
        <a:blip r:embed="rId25">
          <a:extLst/>
        </a:blip>
        <a:stretch>
          <a:fillRect/>
        </a:stretch>
      </xdr:blipFill>
      <xdr:spPr>
        <a:xfrm>
          <a:off x="927100" y="41700450"/>
          <a:ext cx="666750" cy="485775"/>
        </a:xfrm>
        <a:prstGeom prst="rect">
          <a:avLst/>
        </a:prstGeom>
        <a:ln w="12700" cap="flat">
          <a:noFill/>
          <a:miter lim="400000"/>
        </a:ln>
        <a:effectLst/>
      </xdr:spPr>
    </xdr:pic>
    <xdr:clientData/>
  </xdr:twoCellAnchor>
  <xdr:twoCellAnchor>
    <xdr:from>
      <xdr:col>1</xdr:col>
      <xdr:colOff>76200</xdr:colOff>
      <xdr:row>81</xdr:row>
      <xdr:rowOff>38100</xdr:rowOff>
    </xdr:from>
    <xdr:to>
      <xdr:col>2</xdr:col>
      <xdr:colOff>352425</xdr:colOff>
      <xdr:row>81</xdr:row>
      <xdr:rowOff>504825</xdr:rowOff>
    </xdr:to>
    <xdr:pic>
      <xdr:nvPicPr>
        <xdr:cNvPr id="540" name="image10.png"/>
        <xdr:cNvPicPr/>
      </xdr:nvPicPr>
      <xdr:blipFill>
        <a:blip r:embed="rId27">
          <a:extLst/>
        </a:blip>
        <a:stretch>
          <a:fillRect/>
        </a:stretch>
      </xdr:blipFill>
      <xdr:spPr>
        <a:xfrm>
          <a:off x="850900" y="42338625"/>
          <a:ext cx="771525" cy="466725"/>
        </a:xfrm>
        <a:prstGeom prst="rect">
          <a:avLst/>
        </a:prstGeom>
        <a:ln w="12700" cap="flat">
          <a:noFill/>
          <a:miter lim="400000"/>
        </a:ln>
        <a:effectLst/>
      </xdr:spPr>
    </xdr:pic>
    <xdr:clientData/>
  </xdr:twoCellAnchor>
  <xdr:twoCellAnchor>
    <xdr:from>
      <xdr:col>1</xdr:col>
      <xdr:colOff>95250</xdr:colOff>
      <xdr:row>86</xdr:row>
      <xdr:rowOff>114300</xdr:rowOff>
    </xdr:from>
    <xdr:to>
      <xdr:col>2</xdr:col>
      <xdr:colOff>333375</xdr:colOff>
      <xdr:row>86</xdr:row>
      <xdr:rowOff>609600</xdr:rowOff>
    </xdr:to>
    <xdr:pic>
      <xdr:nvPicPr>
        <xdr:cNvPr id="541" name="image11.png"/>
        <xdr:cNvPicPr/>
      </xdr:nvPicPr>
      <xdr:blipFill>
        <a:blip r:embed="rId28">
          <a:extLst/>
        </a:blip>
        <a:stretch>
          <a:fillRect/>
        </a:stretch>
      </xdr:blipFill>
      <xdr:spPr>
        <a:xfrm>
          <a:off x="869950" y="46034325"/>
          <a:ext cx="733425" cy="495300"/>
        </a:xfrm>
        <a:prstGeom prst="rect">
          <a:avLst/>
        </a:prstGeom>
        <a:ln w="12700" cap="flat">
          <a:noFill/>
          <a:miter lim="400000"/>
        </a:ln>
        <a:effectLst/>
      </xdr:spPr>
    </xdr:pic>
    <xdr:clientData/>
  </xdr:twoCellAnchor>
  <xdr:twoCellAnchor>
    <xdr:from>
      <xdr:col>1</xdr:col>
      <xdr:colOff>95250</xdr:colOff>
      <xdr:row>87</xdr:row>
      <xdr:rowOff>85725</xdr:rowOff>
    </xdr:from>
    <xdr:to>
      <xdr:col>2</xdr:col>
      <xdr:colOff>333375</xdr:colOff>
      <xdr:row>87</xdr:row>
      <xdr:rowOff>609600</xdr:rowOff>
    </xdr:to>
    <xdr:pic>
      <xdr:nvPicPr>
        <xdr:cNvPr id="542" name="image11.png"/>
        <xdr:cNvPicPr/>
      </xdr:nvPicPr>
      <xdr:blipFill>
        <a:blip r:embed="rId28">
          <a:extLst/>
        </a:blip>
        <a:stretch>
          <a:fillRect/>
        </a:stretch>
      </xdr:blipFill>
      <xdr:spPr>
        <a:xfrm>
          <a:off x="869950" y="46729650"/>
          <a:ext cx="733425" cy="523875"/>
        </a:xfrm>
        <a:prstGeom prst="rect">
          <a:avLst/>
        </a:prstGeom>
        <a:ln w="12700" cap="flat">
          <a:noFill/>
          <a:miter lim="400000"/>
        </a:ln>
        <a:effectLst/>
      </xdr:spPr>
    </xdr:pic>
    <xdr:clientData/>
  </xdr:twoCellAnchor>
  <xdr:twoCellAnchor>
    <xdr:from>
      <xdr:col>1</xdr:col>
      <xdr:colOff>219075</xdr:colOff>
      <xdr:row>58</xdr:row>
      <xdr:rowOff>142875</xdr:rowOff>
    </xdr:from>
    <xdr:to>
      <xdr:col>2</xdr:col>
      <xdr:colOff>304800</xdr:colOff>
      <xdr:row>58</xdr:row>
      <xdr:rowOff>638175</xdr:rowOff>
    </xdr:to>
    <xdr:pic>
      <xdr:nvPicPr>
        <xdr:cNvPr id="543" name="image287.jpeg"/>
        <xdr:cNvPicPr/>
      </xdr:nvPicPr>
      <xdr:blipFill>
        <a:blip r:embed="rId29">
          <a:extLst/>
        </a:blip>
        <a:stretch>
          <a:fillRect/>
        </a:stretch>
      </xdr:blipFill>
      <xdr:spPr>
        <a:xfrm>
          <a:off x="993775" y="27412950"/>
          <a:ext cx="581025" cy="495300"/>
        </a:xfrm>
        <a:prstGeom prst="rect">
          <a:avLst/>
        </a:prstGeom>
        <a:ln w="12700" cap="flat">
          <a:noFill/>
          <a:miter lim="400000"/>
        </a:ln>
        <a:effectLst/>
      </xdr:spPr>
    </xdr:pic>
    <xdr:clientData/>
  </xdr:twoCellAnchor>
  <xdr:twoCellAnchor>
    <xdr:from>
      <xdr:col>1</xdr:col>
      <xdr:colOff>152400</xdr:colOff>
      <xdr:row>77</xdr:row>
      <xdr:rowOff>47625</xdr:rowOff>
    </xdr:from>
    <xdr:to>
      <xdr:col>2</xdr:col>
      <xdr:colOff>285750</xdr:colOff>
      <xdr:row>77</xdr:row>
      <xdr:rowOff>571500</xdr:rowOff>
    </xdr:to>
    <xdr:pic>
      <xdr:nvPicPr>
        <xdr:cNvPr id="544" name="image118.jpeg"/>
        <xdr:cNvPicPr/>
      </xdr:nvPicPr>
      <xdr:blipFill>
        <a:blip r:embed="rId30">
          <a:extLst/>
        </a:blip>
        <a:stretch>
          <a:fillRect/>
        </a:stretch>
      </xdr:blipFill>
      <xdr:spPr>
        <a:xfrm>
          <a:off x="927100" y="39452550"/>
          <a:ext cx="628650" cy="523875"/>
        </a:xfrm>
        <a:prstGeom prst="rect">
          <a:avLst/>
        </a:prstGeom>
        <a:ln w="12700" cap="flat">
          <a:noFill/>
          <a:miter lim="400000"/>
        </a:ln>
        <a:effectLst/>
      </xdr:spPr>
    </xdr:pic>
    <xdr:clientData/>
  </xdr:twoCellAnchor>
  <xdr:twoCellAnchor>
    <xdr:from>
      <xdr:col>1</xdr:col>
      <xdr:colOff>66675</xdr:colOff>
      <xdr:row>46</xdr:row>
      <xdr:rowOff>66675</xdr:rowOff>
    </xdr:from>
    <xdr:to>
      <xdr:col>2</xdr:col>
      <xdr:colOff>390525</xdr:colOff>
      <xdr:row>46</xdr:row>
      <xdr:rowOff>476250</xdr:rowOff>
    </xdr:to>
    <xdr:pic>
      <xdr:nvPicPr>
        <xdr:cNvPr id="545" name="image135.jpeg"/>
        <xdr:cNvPicPr/>
      </xdr:nvPicPr>
      <xdr:blipFill>
        <a:blip r:embed="rId31">
          <a:extLst/>
        </a:blip>
        <a:stretch>
          <a:fillRect/>
        </a:stretch>
      </xdr:blipFill>
      <xdr:spPr>
        <a:xfrm>
          <a:off x="841375" y="20888325"/>
          <a:ext cx="819150" cy="409575"/>
        </a:xfrm>
        <a:prstGeom prst="rect">
          <a:avLst/>
        </a:prstGeom>
        <a:ln w="12700" cap="flat">
          <a:noFill/>
          <a:miter lim="400000"/>
        </a:ln>
        <a:effectLst/>
      </xdr:spPr>
    </xdr:pic>
    <xdr:clientData/>
  </xdr:twoCellAnchor>
  <xdr:twoCellAnchor>
    <xdr:from>
      <xdr:col>1</xdr:col>
      <xdr:colOff>28575</xdr:colOff>
      <xdr:row>47</xdr:row>
      <xdr:rowOff>28575</xdr:rowOff>
    </xdr:from>
    <xdr:to>
      <xdr:col>2</xdr:col>
      <xdr:colOff>361950</xdr:colOff>
      <xdr:row>47</xdr:row>
      <xdr:rowOff>438150</xdr:rowOff>
    </xdr:to>
    <xdr:pic>
      <xdr:nvPicPr>
        <xdr:cNvPr id="546" name="image135.jpeg"/>
        <xdr:cNvPicPr/>
      </xdr:nvPicPr>
      <xdr:blipFill>
        <a:blip r:embed="rId31">
          <a:extLst/>
        </a:blip>
        <a:stretch>
          <a:fillRect/>
        </a:stretch>
      </xdr:blipFill>
      <xdr:spPr>
        <a:xfrm>
          <a:off x="803275" y="21393150"/>
          <a:ext cx="828675" cy="409575"/>
        </a:xfrm>
        <a:prstGeom prst="rect">
          <a:avLst/>
        </a:prstGeom>
        <a:ln w="12700" cap="flat">
          <a:noFill/>
          <a:miter lim="400000"/>
        </a:ln>
        <a:effectLst/>
      </xdr:spPr>
    </xdr:pic>
    <xdr:clientData/>
  </xdr:twoCellAnchor>
  <xdr:twoCellAnchor>
    <xdr:from>
      <xdr:col>1</xdr:col>
      <xdr:colOff>47625</xdr:colOff>
      <xdr:row>48</xdr:row>
      <xdr:rowOff>76200</xdr:rowOff>
    </xdr:from>
    <xdr:to>
      <xdr:col>2</xdr:col>
      <xdr:colOff>390525</xdr:colOff>
      <xdr:row>48</xdr:row>
      <xdr:rowOff>571500</xdr:rowOff>
    </xdr:to>
    <xdr:pic>
      <xdr:nvPicPr>
        <xdr:cNvPr id="547" name="image136.jpeg"/>
        <xdr:cNvPicPr/>
      </xdr:nvPicPr>
      <xdr:blipFill>
        <a:blip r:embed="rId32">
          <a:extLst/>
        </a:blip>
        <a:stretch>
          <a:fillRect/>
        </a:stretch>
      </xdr:blipFill>
      <xdr:spPr>
        <a:xfrm>
          <a:off x="822325" y="21926550"/>
          <a:ext cx="838200" cy="495300"/>
        </a:xfrm>
        <a:prstGeom prst="rect">
          <a:avLst/>
        </a:prstGeom>
        <a:ln w="12700" cap="flat">
          <a:noFill/>
          <a:miter lim="400000"/>
        </a:ln>
        <a:effectLst/>
      </xdr:spPr>
    </xdr:pic>
    <xdr:clientData/>
  </xdr:twoCellAnchor>
  <xdr:twoCellAnchor>
    <xdr:from>
      <xdr:col>1</xdr:col>
      <xdr:colOff>47625</xdr:colOff>
      <xdr:row>49</xdr:row>
      <xdr:rowOff>38100</xdr:rowOff>
    </xdr:from>
    <xdr:to>
      <xdr:col>2</xdr:col>
      <xdr:colOff>390525</xdr:colOff>
      <xdr:row>49</xdr:row>
      <xdr:rowOff>533400</xdr:rowOff>
    </xdr:to>
    <xdr:pic>
      <xdr:nvPicPr>
        <xdr:cNvPr id="548" name="image136.jpeg"/>
        <xdr:cNvPicPr/>
      </xdr:nvPicPr>
      <xdr:blipFill>
        <a:blip r:embed="rId32">
          <a:extLst/>
        </a:blip>
        <a:stretch>
          <a:fillRect/>
        </a:stretch>
      </xdr:blipFill>
      <xdr:spPr>
        <a:xfrm>
          <a:off x="822325" y="22545675"/>
          <a:ext cx="838200" cy="495300"/>
        </a:xfrm>
        <a:prstGeom prst="rect">
          <a:avLst/>
        </a:prstGeom>
        <a:ln w="12700" cap="flat">
          <a:noFill/>
          <a:miter lim="400000"/>
        </a:ln>
        <a:effectLst/>
      </xdr:spPr>
    </xdr:pic>
    <xdr:clientData/>
  </xdr:twoCellAnchor>
  <xdr:twoCellAnchor>
    <xdr:from>
      <xdr:col>1</xdr:col>
      <xdr:colOff>47625</xdr:colOff>
      <xdr:row>50</xdr:row>
      <xdr:rowOff>38100</xdr:rowOff>
    </xdr:from>
    <xdr:to>
      <xdr:col>2</xdr:col>
      <xdr:colOff>390525</xdr:colOff>
      <xdr:row>50</xdr:row>
      <xdr:rowOff>533400</xdr:rowOff>
    </xdr:to>
    <xdr:pic>
      <xdr:nvPicPr>
        <xdr:cNvPr id="549" name="image136.jpeg"/>
        <xdr:cNvPicPr/>
      </xdr:nvPicPr>
      <xdr:blipFill>
        <a:blip r:embed="rId32">
          <a:extLst/>
        </a:blip>
        <a:stretch>
          <a:fillRect/>
        </a:stretch>
      </xdr:blipFill>
      <xdr:spPr>
        <a:xfrm>
          <a:off x="822325" y="23136225"/>
          <a:ext cx="838200" cy="495300"/>
        </a:xfrm>
        <a:prstGeom prst="rect">
          <a:avLst/>
        </a:prstGeom>
        <a:ln w="12700" cap="flat">
          <a:noFill/>
          <a:miter lim="400000"/>
        </a:ln>
        <a:effectLst/>
      </xdr:spPr>
    </xdr:pic>
    <xdr:clientData/>
  </xdr:twoCellAnchor>
  <xdr:twoCellAnchor>
    <xdr:from>
      <xdr:col>1</xdr:col>
      <xdr:colOff>104775</xdr:colOff>
      <xdr:row>33</xdr:row>
      <xdr:rowOff>47625</xdr:rowOff>
    </xdr:from>
    <xdr:to>
      <xdr:col>2</xdr:col>
      <xdr:colOff>390525</xdr:colOff>
      <xdr:row>33</xdr:row>
      <xdr:rowOff>466725</xdr:rowOff>
    </xdr:to>
    <xdr:pic>
      <xdr:nvPicPr>
        <xdr:cNvPr id="550" name="image63.png"/>
        <xdr:cNvPicPr/>
      </xdr:nvPicPr>
      <xdr:blipFill>
        <a:blip r:embed="rId33">
          <a:extLst/>
        </a:blip>
        <a:stretch>
          <a:fillRect/>
        </a:stretch>
      </xdr:blipFill>
      <xdr:spPr>
        <a:xfrm>
          <a:off x="879475" y="14373225"/>
          <a:ext cx="781050" cy="419100"/>
        </a:xfrm>
        <a:prstGeom prst="rect">
          <a:avLst/>
        </a:prstGeom>
        <a:ln w="12700" cap="flat">
          <a:noFill/>
          <a:miter lim="400000"/>
        </a:ln>
        <a:effectLst/>
      </xdr:spPr>
    </xdr:pic>
    <xdr:clientData/>
  </xdr:twoCellAnchor>
  <xdr:twoCellAnchor>
    <xdr:from>
      <xdr:col>1</xdr:col>
      <xdr:colOff>95250</xdr:colOff>
      <xdr:row>34</xdr:row>
      <xdr:rowOff>47625</xdr:rowOff>
    </xdr:from>
    <xdr:to>
      <xdr:col>2</xdr:col>
      <xdr:colOff>381000</xdr:colOff>
      <xdr:row>34</xdr:row>
      <xdr:rowOff>466725</xdr:rowOff>
    </xdr:to>
    <xdr:pic>
      <xdr:nvPicPr>
        <xdr:cNvPr id="551" name="image63.png"/>
        <xdr:cNvPicPr/>
      </xdr:nvPicPr>
      <xdr:blipFill>
        <a:blip r:embed="rId33">
          <a:extLst/>
        </a:blip>
        <a:stretch>
          <a:fillRect/>
        </a:stretch>
      </xdr:blipFill>
      <xdr:spPr>
        <a:xfrm>
          <a:off x="869950" y="14916150"/>
          <a:ext cx="781050" cy="419100"/>
        </a:xfrm>
        <a:prstGeom prst="rect">
          <a:avLst/>
        </a:prstGeom>
        <a:ln w="12700" cap="flat">
          <a:noFill/>
          <a:miter lim="400000"/>
        </a:ln>
        <a:effectLst/>
      </xdr:spPr>
    </xdr:pic>
    <xdr:clientData/>
  </xdr:twoCellAnchor>
  <xdr:twoCellAnchor>
    <xdr:from>
      <xdr:col>1</xdr:col>
      <xdr:colOff>133350</xdr:colOff>
      <xdr:row>35</xdr:row>
      <xdr:rowOff>28575</xdr:rowOff>
    </xdr:from>
    <xdr:to>
      <xdr:col>2</xdr:col>
      <xdr:colOff>333375</xdr:colOff>
      <xdr:row>35</xdr:row>
      <xdr:rowOff>495300</xdr:rowOff>
    </xdr:to>
    <xdr:pic>
      <xdr:nvPicPr>
        <xdr:cNvPr id="552" name="image288.jpeg"/>
        <xdr:cNvPicPr/>
      </xdr:nvPicPr>
      <xdr:blipFill>
        <a:blip r:embed="rId34">
          <a:extLst/>
        </a:blip>
        <a:stretch>
          <a:fillRect/>
        </a:stretch>
      </xdr:blipFill>
      <xdr:spPr>
        <a:xfrm>
          <a:off x="908050" y="15440025"/>
          <a:ext cx="695325" cy="466725"/>
        </a:xfrm>
        <a:prstGeom prst="rect">
          <a:avLst/>
        </a:prstGeom>
        <a:ln w="12700" cap="flat">
          <a:noFill/>
          <a:miter lim="400000"/>
        </a:ln>
        <a:effectLst/>
      </xdr:spPr>
    </xdr:pic>
    <xdr:clientData/>
  </xdr:twoCellAnchor>
  <xdr:twoCellAnchor>
    <xdr:from>
      <xdr:col>1</xdr:col>
      <xdr:colOff>123825</xdr:colOff>
      <xdr:row>36</xdr:row>
      <xdr:rowOff>38100</xdr:rowOff>
    </xdr:from>
    <xdr:to>
      <xdr:col>2</xdr:col>
      <xdr:colOff>323850</xdr:colOff>
      <xdr:row>36</xdr:row>
      <xdr:rowOff>504825</xdr:rowOff>
    </xdr:to>
    <xdr:pic>
      <xdr:nvPicPr>
        <xdr:cNvPr id="553" name="image288.jpeg"/>
        <xdr:cNvPicPr/>
      </xdr:nvPicPr>
      <xdr:blipFill>
        <a:blip r:embed="rId34">
          <a:extLst/>
        </a:blip>
        <a:stretch>
          <a:fillRect/>
        </a:stretch>
      </xdr:blipFill>
      <xdr:spPr>
        <a:xfrm>
          <a:off x="898525" y="15992475"/>
          <a:ext cx="695325" cy="466725"/>
        </a:xfrm>
        <a:prstGeom prst="rect">
          <a:avLst/>
        </a:prstGeom>
        <a:ln w="12700" cap="flat">
          <a:noFill/>
          <a:miter lim="400000"/>
        </a:ln>
        <a:effectLst/>
      </xdr:spPr>
    </xdr:pic>
    <xdr:clientData/>
  </xdr:twoCellAnchor>
  <xdr:twoCellAnchor>
    <xdr:from>
      <xdr:col>1</xdr:col>
      <xdr:colOff>209550</xdr:colOff>
      <xdr:row>13</xdr:row>
      <xdr:rowOff>28575</xdr:rowOff>
    </xdr:from>
    <xdr:to>
      <xdr:col>2</xdr:col>
      <xdr:colOff>247650</xdr:colOff>
      <xdr:row>13</xdr:row>
      <xdr:rowOff>523875</xdr:rowOff>
    </xdr:to>
    <xdr:pic>
      <xdr:nvPicPr>
        <xdr:cNvPr id="554" name="image5.png"/>
        <xdr:cNvPicPr/>
      </xdr:nvPicPr>
      <xdr:blipFill>
        <a:blip r:embed="rId35">
          <a:extLst/>
        </a:blip>
        <a:stretch>
          <a:fillRect/>
        </a:stretch>
      </xdr:blipFill>
      <xdr:spPr>
        <a:xfrm>
          <a:off x="984250" y="3181350"/>
          <a:ext cx="533400" cy="495300"/>
        </a:xfrm>
        <a:prstGeom prst="rect">
          <a:avLst/>
        </a:prstGeom>
        <a:ln w="12700" cap="flat">
          <a:noFill/>
          <a:miter lim="400000"/>
        </a:ln>
        <a:effectLst/>
      </xdr:spPr>
    </xdr:pic>
    <xdr:clientData/>
  </xdr:twoCellAnchor>
  <xdr:twoCellAnchor>
    <xdr:from>
      <xdr:col>1</xdr:col>
      <xdr:colOff>304800</xdr:colOff>
      <xdr:row>14</xdr:row>
      <xdr:rowOff>47625</xdr:rowOff>
    </xdr:from>
    <xdr:to>
      <xdr:col>2</xdr:col>
      <xdr:colOff>133350</xdr:colOff>
      <xdr:row>14</xdr:row>
      <xdr:rowOff>504825</xdr:rowOff>
    </xdr:to>
    <xdr:pic>
      <xdr:nvPicPr>
        <xdr:cNvPr id="555" name="image6.png"/>
        <xdr:cNvPicPr/>
      </xdr:nvPicPr>
      <xdr:blipFill>
        <a:blip r:embed="rId36">
          <a:extLst/>
        </a:blip>
        <a:stretch>
          <a:fillRect/>
        </a:stretch>
      </xdr:blipFill>
      <xdr:spPr>
        <a:xfrm>
          <a:off x="1079500" y="3752850"/>
          <a:ext cx="323850" cy="457200"/>
        </a:xfrm>
        <a:prstGeom prst="rect">
          <a:avLst/>
        </a:prstGeom>
        <a:ln w="12700" cap="flat">
          <a:noFill/>
          <a:miter lim="400000"/>
        </a:ln>
        <a:effectLst/>
      </xdr:spPr>
    </xdr:pic>
    <xdr:clientData/>
  </xdr:twoCellAnchor>
  <xdr:twoCellAnchor>
    <xdr:from>
      <xdr:col>1</xdr:col>
      <xdr:colOff>333375</xdr:colOff>
      <xdr:row>18</xdr:row>
      <xdr:rowOff>123825</xdr:rowOff>
    </xdr:from>
    <xdr:to>
      <xdr:col>2</xdr:col>
      <xdr:colOff>152400</xdr:colOff>
      <xdr:row>18</xdr:row>
      <xdr:rowOff>514350</xdr:rowOff>
    </xdr:to>
    <xdr:pic>
      <xdr:nvPicPr>
        <xdr:cNvPr id="556" name="image220.jpeg"/>
        <xdr:cNvPicPr/>
      </xdr:nvPicPr>
      <xdr:blipFill>
        <a:blip r:embed="rId37">
          <a:extLst/>
        </a:blip>
        <a:stretch>
          <a:fillRect/>
        </a:stretch>
      </xdr:blipFill>
      <xdr:spPr>
        <a:xfrm>
          <a:off x="1108075" y="6191250"/>
          <a:ext cx="314325" cy="390525"/>
        </a:xfrm>
        <a:prstGeom prst="rect">
          <a:avLst/>
        </a:prstGeom>
        <a:ln w="12700" cap="flat">
          <a:noFill/>
          <a:miter lim="400000"/>
        </a:ln>
        <a:effectLst/>
      </xdr:spPr>
    </xdr:pic>
    <xdr:clientData/>
  </xdr:twoCellAnchor>
  <xdr:twoCellAnchor>
    <xdr:from>
      <xdr:col>1</xdr:col>
      <xdr:colOff>352425</xdr:colOff>
      <xdr:row>15</xdr:row>
      <xdr:rowOff>57150</xdr:rowOff>
    </xdr:from>
    <xdr:to>
      <xdr:col>2</xdr:col>
      <xdr:colOff>381000</xdr:colOff>
      <xdr:row>16</xdr:row>
      <xdr:rowOff>0</xdr:rowOff>
    </xdr:to>
    <xdr:pic>
      <xdr:nvPicPr>
        <xdr:cNvPr id="557" name="image222.jpeg"/>
        <xdr:cNvPicPr/>
      </xdr:nvPicPr>
      <xdr:blipFill>
        <a:blip r:embed="rId38">
          <a:extLst/>
        </a:blip>
        <a:stretch>
          <a:fillRect/>
        </a:stretch>
      </xdr:blipFill>
      <xdr:spPr>
        <a:xfrm>
          <a:off x="1127125" y="4314825"/>
          <a:ext cx="523875" cy="495300"/>
        </a:xfrm>
        <a:prstGeom prst="rect">
          <a:avLst/>
        </a:prstGeom>
        <a:ln w="12700" cap="flat">
          <a:noFill/>
          <a:miter lim="400000"/>
        </a:ln>
        <a:effectLst/>
      </xdr:spPr>
    </xdr:pic>
    <xdr:clientData/>
  </xdr:twoCellAnchor>
  <xdr:twoCellAnchor>
    <xdr:from>
      <xdr:col>1</xdr:col>
      <xdr:colOff>295275</xdr:colOff>
      <xdr:row>16</xdr:row>
      <xdr:rowOff>133350</xdr:rowOff>
    </xdr:from>
    <xdr:to>
      <xdr:col>2</xdr:col>
      <xdr:colOff>333375</xdr:colOff>
      <xdr:row>17</xdr:row>
      <xdr:rowOff>0</xdr:rowOff>
    </xdr:to>
    <xdr:pic>
      <xdr:nvPicPr>
        <xdr:cNvPr id="558" name="image223.jpeg"/>
        <xdr:cNvPicPr/>
      </xdr:nvPicPr>
      <xdr:blipFill>
        <a:blip r:embed="rId39">
          <a:extLst/>
        </a:blip>
        <a:stretch>
          <a:fillRect/>
        </a:stretch>
      </xdr:blipFill>
      <xdr:spPr>
        <a:xfrm>
          <a:off x="1069975" y="4943475"/>
          <a:ext cx="533400" cy="419100"/>
        </a:xfrm>
        <a:prstGeom prst="rect">
          <a:avLst/>
        </a:prstGeom>
        <a:ln w="12700" cap="flat">
          <a:noFill/>
          <a:miter lim="400000"/>
        </a:ln>
        <a:effectLst/>
      </xdr:spPr>
    </xdr:pic>
    <xdr:clientData/>
  </xdr:twoCellAnchor>
  <xdr:twoCellAnchor>
    <xdr:from>
      <xdr:col>1</xdr:col>
      <xdr:colOff>257175</xdr:colOff>
      <xdr:row>29</xdr:row>
      <xdr:rowOff>76200</xdr:rowOff>
    </xdr:from>
    <xdr:to>
      <xdr:col>3</xdr:col>
      <xdr:colOff>0</xdr:colOff>
      <xdr:row>29</xdr:row>
      <xdr:rowOff>542925</xdr:rowOff>
    </xdr:to>
    <xdr:pic>
      <xdr:nvPicPr>
        <xdr:cNvPr id="559" name="image224.jpeg"/>
        <xdr:cNvPicPr/>
      </xdr:nvPicPr>
      <xdr:blipFill>
        <a:blip r:embed="rId40">
          <a:extLst/>
        </a:blip>
        <a:stretch>
          <a:fillRect/>
        </a:stretch>
      </xdr:blipFill>
      <xdr:spPr>
        <a:xfrm>
          <a:off x="1031875" y="12220575"/>
          <a:ext cx="733425" cy="466725"/>
        </a:xfrm>
        <a:prstGeom prst="rect">
          <a:avLst/>
        </a:prstGeom>
        <a:ln w="12700" cap="flat">
          <a:noFill/>
          <a:miter lim="400000"/>
        </a:ln>
        <a:effectLst/>
      </xdr:spPr>
    </xdr:pic>
    <xdr:clientData/>
  </xdr:twoCellAnchor>
  <xdr:twoCellAnchor>
    <xdr:from>
      <xdr:col>1</xdr:col>
      <xdr:colOff>352425</xdr:colOff>
      <xdr:row>30</xdr:row>
      <xdr:rowOff>66675</xdr:rowOff>
    </xdr:from>
    <xdr:to>
      <xdr:col>2</xdr:col>
      <xdr:colOff>238125</xdr:colOff>
      <xdr:row>30</xdr:row>
      <xdr:rowOff>514350</xdr:rowOff>
    </xdr:to>
    <xdr:pic>
      <xdr:nvPicPr>
        <xdr:cNvPr id="560" name="image250.jpeg"/>
        <xdr:cNvPicPr/>
      </xdr:nvPicPr>
      <xdr:blipFill>
        <a:blip r:embed="rId41">
          <a:extLst/>
        </a:blip>
        <a:stretch>
          <a:fillRect/>
        </a:stretch>
      </xdr:blipFill>
      <xdr:spPr>
        <a:xfrm>
          <a:off x="1127125" y="12763500"/>
          <a:ext cx="381000" cy="447675"/>
        </a:xfrm>
        <a:prstGeom prst="rect">
          <a:avLst/>
        </a:prstGeom>
        <a:ln w="12700" cap="flat">
          <a:noFill/>
          <a:miter lim="400000"/>
        </a:ln>
        <a:effectLst/>
      </xdr:spPr>
    </xdr:pic>
    <xdr:clientData/>
  </xdr:twoCellAnchor>
  <xdr:twoCellAnchor>
    <xdr:from>
      <xdr:col>1</xdr:col>
      <xdr:colOff>209550</xdr:colOff>
      <xdr:row>27</xdr:row>
      <xdr:rowOff>19050</xdr:rowOff>
    </xdr:from>
    <xdr:to>
      <xdr:col>2</xdr:col>
      <xdr:colOff>276225</xdr:colOff>
      <xdr:row>27</xdr:row>
      <xdr:rowOff>523875</xdr:rowOff>
    </xdr:to>
    <xdr:pic>
      <xdr:nvPicPr>
        <xdr:cNvPr id="561" name="image91.jpeg"/>
        <xdr:cNvPicPr/>
      </xdr:nvPicPr>
      <xdr:blipFill>
        <a:blip r:embed="rId42">
          <a:extLst/>
        </a:blip>
        <a:stretch>
          <a:fillRect/>
        </a:stretch>
      </xdr:blipFill>
      <xdr:spPr>
        <a:xfrm>
          <a:off x="984250" y="11058525"/>
          <a:ext cx="561975" cy="504825"/>
        </a:xfrm>
        <a:prstGeom prst="rect">
          <a:avLst/>
        </a:prstGeom>
        <a:ln w="12700" cap="flat">
          <a:noFill/>
          <a:miter lim="400000"/>
        </a:ln>
        <a:effectLst/>
      </xdr:spPr>
    </xdr:pic>
    <xdr:clientData/>
  </xdr:twoCellAnchor>
  <xdr:twoCellAnchor>
    <xdr:from>
      <xdr:col>1</xdr:col>
      <xdr:colOff>257175</xdr:colOff>
      <xdr:row>17</xdr:row>
      <xdr:rowOff>104775</xdr:rowOff>
    </xdr:from>
    <xdr:to>
      <xdr:col>2</xdr:col>
      <xdr:colOff>257175</xdr:colOff>
      <xdr:row>17</xdr:row>
      <xdr:rowOff>619125</xdr:rowOff>
    </xdr:to>
    <xdr:pic>
      <xdr:nvPicPr>
        <xdr:cNvPr id="562" name="image289.jpeg"/>
        <xdr:cNvPicPr/>
      </xdr:nvPicPr>
      <xdr:blipFill>
        <a:blip r:embed="rId43">
          <a:extLst/>
        </a:blip>
        <a:stretch>
          <a:fillRect/>
        </a:stretch>
      </xdr:blipFill>
      <xdr:spPr>
        <a:xfrm>
          <a:off x="1031875" y="5467350"/>
          <a:ext cx="495300" cy="514350"/>
        </a:xfrm>
        <a:prstGeom prst="rect">
          <a:avLst/>
        </a:prstGeom>
        <a:ln w="12700" cap="flat">
          <a:noFill/>
          <a:miter lim="400000"/>
        </a:ln>
        <a:effectLst/>
      </xdr:spPr>
    </xdr:pic>
    <xdr:clientData/>
  </xdr:twoCellAnchor>
  <xdr:twoCellAnchor>
    <xdr:from>
      <xdr:col>1</xdr:col>
      <xdr:colOff>104775</xdr:colOff>
      <xdr:row>75</xdr:row>
      <xdr:rowOff>38100</xdr:rowOff>
    </xdr:from>
    <xdr:to>
      <xdr:col>2</xdr:col>
      <xdr:colOff>361950</xdr:colOff>
      <xdr:row>75</xdr:row>
      <xdr:rowOff>542925</xdr:rowOff>
    </xdr:to>
    <xdr:pic>
      <xdr:nvPicPr>
        <xdr:cNvPr id="563" name="image290.jpeg"/>
        <xdr:cNvPicPr/>
      </xdr:nvPicPr>
      <xdr:blipFill>
        <a:blip r:embed="rId44">
          <a:extLst/>
        </a:blip>
        <a:stretch>
          <a:fillRect/>
        </a:stretch>
      </xdr:blipFill>
      <xdr:spPr>
        <a:xfrm>
          <a:off x="879475" y="38138100"/>
          <a:ext cx="752475" cy="504825"/>
        </a:xfrm>
        <a:prstGeom prst="rect">
          <a:avLst/>
        </a:prstGeom>
        <a:ln w="12700" cap="flat">
          <a:noFill/>
          <a:miter lim="400000"/>
        </a:ln>
        <a:effectLst/>
      </xdr:spPr>
    </xdr:pic>
    <xdr:clientData/>
  </xdr:twoCellAnchor>
  <xdr:twoCellAnchor>
    <xdr:from>
      <xdr:col>1</xdr:col>
      <xdr:colOff>85725</xdr:colOff>
      <xdr:row>25</xdr:row>
      <xdr:rowOff>28575</xdr:rowOff>
    </xdr:from>
    <xdr:to>
      <xdr:col>2</xdr:col>
      <xdr:colOff>314325</xdr:colOff>
      <xdr:row>26</xdr:row>
      <xdr:rowOff>0</xdr:rowOff>
    </xdr:to>
    <xdr:pic>
      <xdr:nvPicPr>
        <xdr:cNvPr id="564" name="image90.jpeg"/>
        <xdr:cNvPicPr/>
      </xdr:nvPicPr>
      <xdr:blipFill>
        <a:blip r:embed="rId45">
          <a:extLst/>
        </a:blip>
        <a:stretch>
          <a:fillRect/>
        </a:stretch>
      </xdr:blipFill>
      <xdr:spPr>
        <a:xfrm>
          <a:off x="860425" y="9963150"/>
          <a:ext cx="723900" cy="523875"/>
        </a:xfrm>
        <a:prstGeom prst="rect">
          <a:avLst/>
        </a:prstGeom>
        <a:ln w="12700" cap="flat">
          <a:noFill/>
          <a:miter lim="400000"/>
        </a:ln>
        <a:effectLst/>
      </xdr:spPr>
    </xdr:pic>
    <xdr:clientData/>
  </xdr:twoCellAnchor>
  <xdr:twoCellAnchor>
    <xdr:from>
      <xdr:col>1</xdr:col>
      <xdr:colOff>295275</xdr:colOff>
      <xdr:row>26</xdr:row>
      <xdr:rowOff>66675</xdr:rowOff>
    </xdr:from>
    <xdr:to>
      <xdr:col>2</xdr:col>
      <xdr:colOff>266700</xdr:colOff>
      <xdr:row>27</xdr:row>
      <xdr:rowOff>0</xdr:rowOff>
    </xdr:to>
    <xdr:pic>
      <xdr:nvPicPr>
        <xdr:cNvPr id="565" name="image291.jpeg"/>
        <xdr:cNvPicPr/>
      </xdr:nvPicPr>
      <xdr:blipFill>
        <a:blip r:embed="rId46">
          <a:extLst/>
        </a:blip>
        <a:stretch>
          <a:fillRect/>
        </a:stretch>
      </xdr:blipFill>
      <xdr:spPr>
        <a:xfrm>
          <a:off x="1069975" y="10553700"/>
          <a:ext cx="466725" cy="485775"/>
        </a:xfrm>
        <a:prstGeom prst="rect">
          <a:avLst/>
        </a:prstGeom>
        <a:ln w="12700" cap="flat">
          <a:noFill/>
          <a:miter lim="400000"/>
        </a:ln>
        <a:effectLst/>
      </xdr:spPr>
    </xdr:pic>
    <xdr:clientData/>
  </xdr:twoCellAnchor>
  <xdr:twoCellAnchor>
    <xdr:from>
      <xdr:col>1</xdr:col>
      <xdr:colOff>219075</xdr:colOff>
      <xdr:row>24</xdr:row>
      <xdr:rowOff>47625</xdr:rowOff>
    </xdr:from>
    <xdr:to>
      <xdr:col>2</xdr:col>
      <xdr:colOff>219075</xdr:colOff>
      <xdr:row>24</xdr:row>
      <xdr:rowOff>485775</xdr:rowOff>
    </xdr:to>
    <xdr:pic>
      <xdr:nvPicPr>
        <xdr:cNvPr id="566" name="image103.jpeg"/>
        <xdr:cNvPicPr/>
      </xdr:nvPicPr>
      <xdr:blipFill>
        <a:blip r:embed="rId47">
          <a:extLst/>
        </a:blip>
        <a:stretch>
          <a:fillRect/>
        </a:stretch>
      </xdr:blipFill>
      <xdr:spPr>
        <a:xfrm>
          <a:off x="993775" y="9429750"/>
          <a:ext cx="495300" cy="438150"/>
        </a:xfrm>
        <a:prstGeom prst="rect">
          <a:avLst/>
        </a:prstGeom>
        <a:ln w="12700" cap="flat">
          <a:noFill/>
          <a:miter lim="400000"/>
        </a:ln>
        <a:effectLst/>
      </xdr:spPr>
    </xdr:pic>
    <xdr:clientData/>
  </xdr:twoCellAnchor>
  <xdr:twoCellAnchor>
    <xdr:from>
      <xdr:col>1</xdr:col>
      <xdr:colOff>95250</xdr:colOff>
      <xdr:row>23</xdr:row>
      <xdr:rowOff>47625</xdr:rowOff>
    </xdr:from>
    <xdr:to>
      <xdr:col>2</xdr:col>
      <xdr:colOff>361950</xdr:colOff>
      <xdr:row>23</xdr:row>
      <xdr:rowOff>485775</xdr:rowOff>
    </xdr:to>
    <xdr:pic>
      <xdr:nvPicPr>
        <xdr:cNvPr id="567" name="image221.jpeg"/>
        <xdr:cNvPicPr/>
      </xdr:nvPicPr>
      <xdr:blipFill>
        <a:blip r:embed="rId48">
          <a:extLst/>
        </a:blip>
        <a:stretch>
          <a:fillRect/>
        </a:stretch>
      </xdr:blipFill>
      <xdr:spPr>
        <a:xfrm>
          <a:off x="869950" y="8877300"/>
          <a:ext cx="762000" cy="438150"/>
        </a:xfrm>
        <a:prstGeom prst="rect">
          <a:avLst/>
        </a:prstGeom>
        <a:ln w="12700" cap="flat">
          <a:noFill/>
          <a:miter lim="400000"/>
        </a:ln>
        <a:effectLst/>
      </xdr:spPr>
    </xdr:pic>
    <xdr:clientData/>
  </xdr:twoCellAnchor>
  <xdr:twoCellAnchor>
    <xdr:from>
      <xdr:col>1</xdr:col>
      <xdr:colOff>95250</xdr:colOff>
      <xdr:row>21</xdr:row>
      <xdr:rowOff>38100</xdr:rowOff>
    </xdr:from>
    <xdr:to>
      <xdr:col>2</xdr:col>
      <xdr:colOff>371475</xdr:colOff>
      <xdr:row>21</xdr:row>
      <xdr:rowOff>514350</xdr:rowOff>
    </xdr:to>
    <xdr:pic>
      <xdr:nvPicPr>
        <xdr:cNvPr id="568" name="image292.jpeg"/>
        <xdr:cNvPicPr/>
      </xdr:nvPicPr>
      <xdr:blipFill>
        <a:blip r:embed="rId49">
          <a:extLst/>
        </a:blip>
        <a:stretch>
          <a:fillRect/>
        </a:stretch>
      </xdr:blipFill>
      <xdr:spPr>
        <a:xfrm>
          <a:off x="869950" y="7762875"/>
          <a:ext cx="771525" cy="476250"/>
        </a:xfrm>
        <a:prstGeom prst="rect">
          <a:avLst/>
        </a:prstGeom>
        <a:ln w="12700" cap="flat">
          <a:noFill/>
          <a:miter lim="400000"/>
        </a:ln>
        <a:effectLst/>
      </xdr:spPr>
    </xdr:pic>
    <xdr:clientData/>
  </xdr:twoCellAnchor>
  <xdr:twoCellAnchor>
    <xdr:from>
      <xdr:col>1</xdr:col>
      <xdr:colOff>104775</xdr:colOff>
      <xdr:row>22</xdr:row>
      <xdr:rowOff>38100</xdr:rowOff>
    </xdr:from>
    <xdr:to>
      <xdr:col>2</xdr:col>
      <xdr:colOff>381000</xdr:colOff>
      <xdr:row>22</xdr:row>
      <xdr:rowOff>514350</xdr:rowOff>
    </xdr:to>
    <xdr:pic>
      <xdr:nvPicPr>
        <xdr:cNvPr id="569" name="image292.jpeg"/>
        <xdr:cNvPicPr/>
      </xdr:nvPicPr>
      <xdr:blipFill>
        <a:blip r:embed="rId49">
          <a:extLst/>
        </a:blip>
        <a:stretch>
          <a:fillRect/>
        </a:stretch>
      </xdr:blipFill>
      <xdr:spPr>
        <a:xfrm>
          <a:off x="879475" y="8315325"/>
          <a:ext cx="771525" cy="476250"/>
        </a:xfrm>
        <a:prstGeom prst="rect">
          <a:avLst/>
        </a:prstGeom>
        <a:ln w="12700" cap="flat">
          <a:noFill/>
          <a:miter lim="400000"/>
        </a:ln>
        <a:effectLst/>
      </xdr:spPr>
    </xdr:pic>
    <xdr:clientData/>
  </xdr:twoCellAnchor>
  <xdr:twoCellAnchor>
    <xdr:from>
      <xdr:col>1</xdr:col>
      <xdr:colOff>19050</xdr:colOff>
      <xdr:row>67</xdr:row>
      <xdr:rowOff>266700</xdr:rowOff>
    </xdr:from>
    <xdr:to>
      <xdr:col>2</xdr:col>
      <xdr:colOff>409575</xdr:colOff>
      <xdr:row>67</xdr:row>
      <xdr:rowOff>733425</xdr:rowOff>
    </xdr:to>
    <xdr:pic>
      <xdr:nvPicPr>
        <xdr:cNvPr id="570" name="image234.jpeg"/>
        <xdr:cNvPicPr/>
      </xdr:nvPicPr>
      <xdr:blipFill>
        <a:blip r:embed="rId50">
          <a:extLst/>
        </a:blip>
        <a:stretch>
          <a:fillRect/>
        </a:stretch>
      </xdr:blipFill>
      <xdr:spPr>
        <a:xfrm>
          <a:off x="793750" y="33623250"/>
          <a:ext cx="885825" cy="466725"/>
        </a:xfrm>
        <a:prstGeom prst="rect">
          <a:avLst/>
        </a:prstGeom>
        <a:ln w="12700" cap="flat">
          <a:noFill/>
          <a:miter lim="400000"/>
        </a:ln>
        <a:effectLst/>
      </xdr:spPr>
    </xdr:pic>
    <xdr:clientData/>
  </xdr:twoCellAnchor>
  <xdr:twoCellAnchor>
    <xdr:from>
      <xdr:col>1</xdr:col>
      <xdr:colOff>133350</xdr:colOff>
      <xdr:row>68</xdr:row>
      <xdr:rowOff>47625</xdr:rowOff>
    </xdr:from>
    <xdr:to>
      <xdr:col>2</xdr:col>
      <xdr:colOff>390525</xdr:colOff>
      <xdr:row>69</xdr:row>
      <xdr:rowOff>0</xdr:rowOff>
    </xdr:to>
    <xdr:pic>
      <xdr:nvPicPr>
        <xdr:cNvPr id="571" name="image293.jpeg"/>
        <xdr:cNvPicPr/>
      </xdr:nvPicPr>
      <xdr:blipFill>
        <a:blip r:embed="rId51">
          <a:extLst/>
        </a:blip>
        <a:stretch>
          <a:fillRect/>
        </a:stretch>
      </xdr:blipFill>
      <xdr:spPr>
        <a:xfrm>
          <a:off x="908050" y="34213800"/>
          <a:ext cx="752475" cy="552450"/>
        </a:xfrm>
        <a:prstGeom prst="rect">
          <a:avLst/>
        </a:prstGeom>
        <a:ln w="12700" cap="flat">
          <a:noFill/>
          <a:miter lim="400000"/>
        </a:ln>
        <a:effectLst/>
      </xdr:spPr>
    </xdr:pic>
    <xdr:clientData/>
  </xdr:twoCellAnchor>
  <xdr:twoCellAnchor>
    <xdr:from>
      <xdr:col>1</xdr:col>
      <xdr:colOff>85725</xdr:colOff>
      <xdr:row>69</xdr:row>
      <xdr:rowOff>104775</xdr:rowOff>
    </xdr:from>
    <xdr:to>
      <xdr:col>3</xdr:col>
      <xdr:colOff>0</xdr:colOff>
      <xdr:row>69</xdr:row>
      <xdr:rowOff>800100</xdr:rowOff>
    </xdr:to>
    <xdr:pic>
      <xdr:nvPicPr>
        <xdr:cNvPr id="572" name="image294.jpeg"/>
        <xdr:cNvPicPr/>
      </xdr:nvPicPr>
      <xdr:blipFill>
        <a:blip r:embed="rId52">
          <a:extLst/>
        </a:blip>
        <a:stretch>
          <a:fillRect/>
        </a:stretch>
      </xdr:blipFill>
      <xdr:spPr>
        <a:xfrm>
          <a:off x="860425" y="34871025"/>
          <a:ext cx="904875" cy="695325"/>
        </a:xfrm>
        <a:prstGeom prst="rect">
          <a:avLst/>
        </a:prstGeom>
        <a:ln w="12700" cap="flat">
          <a:noFill/>
          <a:miter lim="400000"/>
        </a:ln>
        <a:effectLst/>
      </xdr:spPr>
    </xdr:pic>
    <xdr:clientData/>
  </xdr:twoCellAnchor>
  <xdr:twoCellAnchor>
    <xdr:from>
      <xdr:col>1</xdr:col>
      <xdr:colOff>219075</xdr:colOff>
      <xdr:row>60</xdr:row>
      <xdr:rowOff>57150</xdr:rowOff>
    </xdr:from>
    <xdr:to>
      <xdr:col>2</xdr:col>
      <xdr:colOff>266700</xdr:colOff>
      <xdr:row>60</xdr:row>
      <xdr:rowOff>628650</xdr:rowOff>
    </xdr:to>
    <xdr:pic>
      <xdr:nvPicPr>
        <xdr:cNvPr id="573" name="image295.jpeg"/>
        <xdr:cNvPicPr/>
      </xdr:nvPicPr>
      <xdr:blipFill>
        <a:blip r:embed="rId53">
          <a:extLst/>
        </a:blip>
        <a:stretch>
          <a:fillRect/>
        </a:stretch>
      </xdr:blipFill>
      <xdr:spPr>
        <a:xfrm>
          <a:off x="993775" y="28813125"/>
          <a:ext cx="542925" cy="571500"/>
        </a:xfrm>
        <a:prstGeom prst="rect">
          <a:avLst/>
        </a:prstGeom>
        <a:ln w="12700" cap="flat">
          <a:noFill/>
          <a:miter lim="400000"/>
        </a:ln>
        <a:effectLst/>
      </xdr:spPr>
    </xdr:pic>
    <xdr:clientData/>
  </xdr:twoCellAnchor>
  <xdr:twoCellAnchor>
    <xdr:from>
      <xdr:col>1</xdr:col>
      <xdr:colOff>238125</xdr:colOff>
      <xdr:row>61</xdr:row>
      <xdr:rowOff>38100</xdr:rowOff>
    </xdr:from>
    <xdr:to>
      <xdr:col>2</xdr:col>
      <xdr:colOff>295275</xdr:colOff>
      <xdr:row>61</xdr:row>
      <xdr:rowOff>609600</xdr:rowOff>
    </xdr:to>
    <xdr:pic>
      <xdr:nvPicPr>
        <xdr:cNvPr id="574" name="image296.jpeg"/>
        <xdr:cNvPicPr/>
      </xdr:nvPicPr>
      <xdr:blipFill>
        <a:blip r:embed="rId54">
          <a:extLst/>
        </a:blip>
        <a:stretch>
          <a:fillRect/>
        </a:stretch>
      </xdr:blipFill>
      <xdr:spPr>
        <a:xfrm>
          <a:off x="1012825" y="29470350"/>
          <a:ext cx="552450" cy="571500"/>
        </a:xfrm>
        <a:prstGeom prst="rect">
          <a:avLst/>
        </a:prstGeom>
        <a:ln w="12700" cap="flat">
          <a:noFill/>
          <a:miter lim="400000"/>
        </a:ln>
        <a:effectLst/>
      </xdr:spPr>
    </xdr:pic>
    <xdr:clientData/>
  </xdr:twoCellAnchor>
  <xdr:twoCellAnchor>
    <xdr:from>
      <xdr:col>1</xdr:col>
      <xdr:colOff>142875</xdr:colOff>
      <xdr:row>83</xdr:row>
      <xdr:rowOff>85725</xdr:rowOff>
    </xdr:from>
    <xdr:to>
      <xdr:col>2</xdr:col>
      <xdr:colOff>238125</xdr:colOff>
      <xdr:row>83</xdr:row>
      <xdr:rowOff>628650</xdr:rowOff>
    </xdr:to>
    <xdr:pic>
      <xdr:nvPicPr>
        <xdr:cNvPr id="575" name="image12.png"/>
        <xdr:cNvPicPr/>
      </xdr:nvPicPr>
      <xdr:blipFill>
        <a:blip r:embed="rId55">
          <a:extLst/>
        </a:blip>
        <a:stretch>
          <a:fillRect/>
        </a:stretch>
      </xdr:blipFill>
      <xdr:spPr>
        <a:xfrm>
          <a:off x="917575" y="43834050"/>
          <a:ext cx="590550" cy="542925"/>
        </a:xfrm>
        <a:prstGeom prst="rect">
          <a:avLst/>
        </a:prstGeom>
        <a:ln w="12700" cap="flat">
          <a:noFill/>
          <a:miter lim="400000"/>
        </a:ln>
        <a:effectLst/>
      </xdr:spPr>
    </xdr:pic>
    <xdr:clientData/>
  </xdr:twoCellAnchor>
  <xdr:twoCellAnchor>
    <xdr:from>
      <xdr:col>1</xdr:col>
      <xdr:colOff>76200</xdr:colOff>
      <xdr:row>82</xdr:row>
      <xdr:rowOff>209550</xdr:rowOff>
    </xdr:from>
    <xdr:to>
      <xdr:col>2</xdr:col>
      <xdr:colOff>400050</xdr:colOff>
      <xdr:row>82</xdr:row>
      <xdr:rowOff>628650</xdr:rowOff>
    </xdr:to>
    <xdr:pic>
      <xdr:nvPicPr>
        <xdr:cNvPr id="576" name="image14.png"/>
        <xdr:cNvPicPr/>
      </xdr:nvPicPr>
      <xdr:blipFill>
        <a:blip r:embed="rId56">
          <a:extLst/>
        </a:blip>
        <a:stretch>
          <a:fillRect/>
        </a:stretch>
      </xdr:blipFill>
      <xdr:spPr>
        <a:xfrm>
          <a:off x="850900" y="43233975"/>
          <a:ext cx="819150" cy="419100"/>
        </a:xfrm>
        <a:prstGeom prst="rect">
          <a:avLst/>
        </a:prstGeom>
        <a:ln w="12700" cap="flat">
          <a:noFill/>
          <a:miter lim="400000"/>
        </a:ln>
        <a:effectLst/>
      </xdr:spPr>
    </xdr:pic>
    <xdr:clientData/>
  </xdr:twoCellAnchor>
  <xdr:twoCellAnchor>
    <xdr:from>
      <xdr:col>1</xdr:col>
      <xdr:colOff>171450</xdr:colOff>
      <xdr:row>84</xdr:row>
      <xdr:rowOff>66675</xdr:rowOff>
    </xdr:from>
    <xdr:to>
      <xdr:col>2</xdr:col>
      <xdr:colOff>266700</xdr:colOff>
      <xdr:row>84</xdr:row>
      <xdr:rowOff>600075</xdr:rowOff>
    </xdr:to>
    <xdr:pic>
      <xdr:nvPicPr>
        <xdr:cNvPr id="577" name="image12.png"/>
        <xdr:cNvPicPr/>
      </xdr:nvPicPr>
      <xdr:blipFill>
        <a:blip r:embed="rId55">
          <a:extLst/>
        </a:blip>
        <a:stretch>
          <a:fillRect/>
        </a:stretch>
      </xdr:blipFill>
      <xdr:spPr>
        <a:xfrm>
          <a:off x="946150" y="44538900"/>
          <a:ext cx="590550" cy="533400"/>
        </a:xfrm>
        <a:prstGeom prst="rect">
          <a:avLst/>
        </a:prstGeom>
        <a:ln w="12700" cap="flat">
          <a:noFill/>
          <a:miter lim="400000"/>
        </a:ln>
        <a:effectLst/>
      </xdr:spPr>
    </xdr:pic>
    <xdr:clientData/>
  </xdr:twoCellAnchor>
  <xdr:twoCellAnchor>
    <xdr:from>
      <xdr:col>1</xdr:col>
      <xdr:colOff>171450</xdr:colOff>
      <xdr:row>85</xdr:row>
      <xdr:rowOff>66675</xdr:rowOff>
    </xdr:from>
    <xdr:to>
      <xdr:col>2</xdr:col>
      <xdr:colOff>266700</xdr:colOff>
      <xdr:row>85</xdr:row>
      <xdr:rowOff>600075</xdr:rowOff>
    </xdr:to>
    <xdr:pic>
      <xdr:nvPicPr>
        <xdr:cNvPr id="578" name="image12.png"/>
        <xdr:cNvPicPr/>
      </xdr:nvPicPr>
      <xdr:blipFill>
        <a:blip r:embed="rId55">
          <a:extLst/>
        </a:blip>
        <a:stretch>
          <a:fillRect/>
        </a:stretch>
      </xdr:blipFill>
      <xdr:spPr>
        <a:xfrm>
          <a:off x="946150" y="45262800"/>
          <a:ext cx="590550" cy="533400"/>
        </a:xfrm>
        <a:prstGeom prst="rect">
          <a:avLst/>
        </a:prstGeom>
        <a:ln w="12700" cap="flat">
          <a:noFill/>
          <a:miter lim="400000"/>
        </a:ln>
        <a:effectLst/>
      </xdr:spPr>
    </xdr:pic>
    <xdr:clientData/>
  </xdr:twoCellAnchor>
  <xdr:twoCellAnchor>
    <xdr:from>
      <xdr:col>1</xdr:col>
      <xdr:colOff>28575</xdr:colOff>
      <xdr:row>88</xdr:row>
      <xdr:rowOff>142875</xdr:rowOff>
    </xdr:from>
    <xdr:to>
      <xdr:col>2</xdr:col>
      <xdr:colOff>409575</xdr:colOff>
      <xdr:row>88</xdr:row>
      <xdr:rowOff>628650</xdr:rowOff>
    </xdr:to>
    <xdr:pic>
      <xdr:nvPicPr>
        <xdr:cNvPr id="579" name="image13.png"/>
        <xdr:cNvPicPr/>
      </xdr:nvPicPr>
      <xdr:blipFill>
        <a:blip r:embed="rId57">
          <a:extLst/>
        </a:blip>
        <a:stretch>
          <a:fillRect/>
        </a:stretch>
      </xdr:blipFill>
      <xdr:spPr>
        <a:xfrm>
          <a:off x="803275" y="47510700"/>
          <a:ext cx="876300" cy="485775"/>
        </a:xfrm>
        <a:prstGeom prst="rect">
          <a:avLst/>
        </a:prstGeom>
        <a:ln w="12700" cap="flat">
          <a:noFill/>
          <a:miter lim="400000"/>
        </a:ln>
        <a:effectLst/>
      </xdr:spPr>
    </xdr:pic>
    <xdr:clientData/>
  </xdr:twoCellAnchor>
  <xdr:twoCellAnchor>
    <xdr:from>
      <xdr:col>1</xdr:col>
      <xdr:colOff>47625</xdr:colOff>
      <xdr:row>62</xdr:row>
      <xdr:rowOff>180975</xdr:rowOff>
    </xdr:from>
    <xdr:to>
      <xdr:col>2</xdr:col>
      <xdr:colOff>371475</xdr:colOff>
      <xdr:row>62</xdr:row>
      <xdr:rowOff>428625</xdr:rowOff>
    </xdr:to>
    <xdr:pic>
      <xdr:nvPicPr>
        <xdr:cNvPr id="580" name="image297.jpeg"/>
        <xdr:cNvPicPr/>
      </xdr:nvPicPr>
      <xdr:blipFill>
        <a:blip r:embed="rId58">
          <a:extLst/>
        </a:blip>
        <a:stretch>
          <a:fillRect/>
        </a:stretch>
      </xdr:blipFill>
      <xdr:spPr>
        <a:xfrm>
          <a:off x="822325" y="30289500"/>
          <a:ext cx="819150" cy="247650"/>
        </a:xfrm>
        <a:prstGeom prst="rect">
          <a:avLst/>
        </a:prstGeom>
        <a:ln w="12700" cap="flat">
          <a:noFill/>
          <a:miter lim="400000"/>
        </a:ln>
        <a:effectLst/>
      </xdr:spPr>
    </xdr:pic>
    <xdr:clientData/>
  </xdr:twoCellAnchor>
  <xdr:twoCellAnchor>
    <xdr:from>
      <xdr:col>1</xdr:col>
      <xdr:colOff>47625</xdr:colOff>
      <xdr:row>51</xdr:row>
      <xdr:rowOff>114300</xdr:rowOff>
    </xdr:from>
    <xdr:to>
      <xdr:col>2</xdr:col>
      <xdr:colOff>352425</xdr:colOff>
      <xdr:row>51</xdr:row>
      <xdr:rowOff>504825</xdr:rowOff>
    </xdr:to>
    <xdr:pic>
      <xdr:nvPicPr>
        <xdr:cNvPr id="581" name="image298.jpeg"/>
        <xdr:cNvPicPr/>
      </xdr:nvPicPr>
      <xdr:blipFill>
        <a:blip r:embed="rId59">
          <a:extLst/>
        </a:blip>
        <a:stretch>
          <a:fillRect/>
        </a:stretch>
      </xdr:blipFill>
      <xdr:spPr>
        <a:xfrm>
          <a:off x="822325" y="23793450"/>
          <a:ext cx="800100" cy="390525"/>
        </a:xfrm>
        <a:prstGeom prst="rect">
          <a:avLst/>
        </a:prstGeom>
        <a:ln w="12700" cap="flat">
          <a:noFill/>
          <a:miter lim="400000"/>
        </a:ln>
        <a:effectLst/>
      </xdr:spPr>
    </xdr:pic>
    <xdr:clientData/>
  </xdr:twoCellAnchor>
  <xdr:twoCellAnchor>
    <xdr:from>
      <xdr:col>1</xdr:col>
      <xdr:colOff>123825</xdr:colOff>
      <xdr:row>56</xdr:row>
      <xdr:rowOff>85725</xdr:rowOff>
    </xdr:from>
    <xdr:to>
      <xdr:col>2</xdr:col>
      <xdr:colOff>228600</xdr:colOff>
      <xdr:row>56</xdr:row>
      <xdr:rowOff>628650</xdr:rowOff>
    </xdr:to>
    <xdr:pic>
      <xdr:nvPicPr>
        <xdr:cNvPr id="582" name="image299.jpeg" descr="Obudowa do kamer wyposa&amp;zdot;ona w  grza&amp;lstrok;k&amp;eogon; 230V z termostatem  + uchwyt , GL-624H-230"/>
        <xdr:cNvPicPr/>
      </xdr:nvPicPr>
      <xdr:blipFill>
        <a:blip r:embed="rId60">
          <a:extLst/>
        </a:blip>
        <a:stretch>
          <a:fillRect/>
        </a:stretch>
      </xdr:blipFill>
      <xdr:spPr>
        <a:xfrm>
          <a:off x="898525" y="26060400"/>
          <a:ext cx="600075" cy="542925"/>
        </a:xfrm>
        <a:prstGeom prst="rect">
          <a:avLst/>
        </a:prstGeom>
        <a:ln w="12700" cap="flat">
          <a:noFill/>
          <a:miter lim="400000"/>
        </a:ln>
        <a:effectLst/>
      </xdr:spPr>
    </xdr:pic>
    <xdr:clientData/>
  </xdr:twoCellAnchor>
  <xdr:twoCellAnchor>
    <xdr:from>
      <xdr:col>1</xdr:col>
      <xdr:colOff>209550</xdr:colOff>
      <xdr:row>57</xdr:row>
      <xdr:rowOff>57150</xdr:rowOff>
    </xdr:from>
    <xdr:to>
      <xdr:col>2</xdr:col>
      <xdr:colOff>257175</xdr:colOff>
      <xdr:row>57</xdr:row>
      <xdr:rowOff>542925</xdr:rowOff>
    </xdr:to>
    <xdr:pic>
      <xdr:nvPicPr>
        <xdr:cNvPr id="583" name="image142.jpeg" descr="Obudowa do kamer wyposa&amp;zdot;ona w  grza&amp;lstrok;k&amp;eogon; 230V z termostatem  + uchwyt , GL-624H-230"/>
        <xdr:cNvPicPr/>
      </xdr:nvPicPr>
      <xdr:blipFill>
        <a:blip r:embed="rId61">
          <a:extLst/>
        </a:blip>
        <a:stretch>
          <a:fillRect/>
        </a:stretch>
      </xdr:blipFill>
      <xdr:spPr>
        <a:xfrm>
          <a:off x="984250" y="26679525"/>
          <a:ext cx="542925" cy="485775"/>
        </a:xfrm>
        <a:prstGeom prst="rect">
          <a:avLst/>
        </a:prstGeom>
        <a:ln w="12700" cap="flat">
          <a:noFill/>
          <a:miter lim="400000"/>
        </a:ln>
        <a:effectLst/>
      </xdr:spPr>
    </xdr:pic>
    <xdr:clientData/>
  </xdr:twoCellAnchor>
  <xdr:twoCellAnchor>
    <xdr:from>
      <xdr:col>1</xdr:col>
      <xdr:colOff>142875</xdr:colOff>
      <xdr:row>5</xdr:row>
      <xdr:rowOff>28575</xdr:rowOff>
    </xdr:from>
    <xdr:to>
      <xdr:col>2</xdr:col>
      <xdr:colOff>361950</xdr:colOff>
      <xdr:row>8</xdr:row>
      <xdr:rowOff>142875</xdr:rowOff>
    </xdr:to>
    <xdr:pic>
      <xdr:nvPicPr>
        <xdr:cNvPr id="584" name="image300.jpeg"/>
        <xdr:cNvPicPr/>
      </xdr:nvPicPr>
      <xdr:blipFill>
        <a:blip r:embed="rId62">
          <a:extLst/>
        </a:blip>
        <a:stretch>
          <a:fillRect/>
        </a:stretch>
      </xdr:blipFill>
      <xdr:spPr>
        <a:xfrm>
          <a:off x="917575" y="1333500"/>
          <a:ext cx="714375" cy="600075"/>
        </a:xfrm>
        <a:prstGeom prst="rect">
          <a:avLst/>
        </a:prstGeom>
        <a:ln w="12700" cap="flat">
          <a:noFill/>
          <a:miter lim="400000"/>
        </a:ln>
        <a:effectLst/>
      </xdr:spPr>
    </xdr:pic>
    <xdr:clientData/>
  </xdr:twoCellAnchor>
  <xdr:twoCellAnchor>
    <xdr:from>
      <xdr:col>1</xdr:col>
      <xdr:colOff>200025</xdr:colOff>
      <xdr:row>12</xdr:row>
      <xdr:rowOff>28575</xdr:rowOff>
    </xdr:from>
    <xdr:to>
      <xdr:col>2</xdr:col>
      <xdr:colOff>247650</xdr:colOff>
      <xdr:row>12</xdr:row>
      <xdr:rowOff>533400</xdr:rowOff>
    </xdr:to>
    <xdr:pic>
      <xdr:nvPicPr>
        <xdr:cNvPr id="585" name="image301.jpeg" descr="SHD-3000F image1.jpg"/>
        <xdr:cNvPicPr/>
      </xdr:nvPicPr>
      <xdr:blipFill>
        <a:blip r:embed="rId63">
          <a:extLst/>
        </a:blip>
        <a:stretch>
          <a:fillRect/>
        </a:stretch>
      </xdr:blipFill>
      <xdr:spPr>
        <a:xfrm>
          <a:off x="974725" y="2628900"/>
          <a:ext cx="542925" cy="504825"/>
        </a:xfrm>
        <a:prstGeom prst="rect">
          <a:avLst/>
        </a:prstGeom>
        <a:ln w="12700" cap="flat">
          <a:noFill/>
          <a:miter lim="400000"/>
        </a:ln>
        <a:effectLst/>
      </xdr:spPr>
    </xdr:pic>
    <xdr:clientData/>
  </xdr:twoCellAnchor>
  <xdr:twoCellAnchor>
    <xdr:from>
      <xdr:col>1</xdr:col>
      <xdr:colOff>295275</xdr:colOff>
      <xdr:row>19</xdr:row>
      <xdr:rowOff>47625</xdr:rowOff>
    </xdr:from>
    <xdr:to>
      <xdr:col>2</xdr:col>
      <xdr:colOff>333375</xdr:colOff>
      <xdr:row>19</xdr:row>
      <xdr:rowOff>542925</xdr:rowOff>
    </xdr:to>
    <xdr:pic>
      <xdr:nvPicPr>
        <xdr:cNvPr id="586" name="image302.jpeg"/>
        <xdr:cNvPicPr/>
      </xdr:nvPicPr>
      <xdr:blipFill>
        <a:blip r:embed="rId64">
          <a:extLst/>
        </a:blip>
        <a:stretch>
          <a:fillRect/>
        </a:stretch>
      </xdr:blipFill>
      <xdr:spPr>
        <a:xfrm>
          <a:off x="1069975" y="6667500"/>
          <a:ext cx="533400" cy="495300"/>
        </a:xfrm>
        <a:prstGeom prst="rect">
          <a:avLst/>
        </a:prstGeom>
        <a:ln w="12700" cap="flat">
          <a:noFill/>
          <a:miter lim="400000"/>
        </a:ln>
        <a:effectLst/>
      </xdr:spPr>
    </xdr:pic>
    <xdr:clientData/>
  </xdr:twoCellAnchor>
  <xdr:twoCellAnchor>
    <xdr:from>
      <xdr:col>1</xdr:col>
      <xdr:colOff>276225</xdr:colOff>
      <xdr:row>20</xdr:row>
      <xdr:rowOff>47625</xdr:rowOff>
    </xdr:from>
    <xdr:to>
      <xdr:col>2</xdr:col>
      <xdr:colOff>304800</xdr:colOff>
      <xdr:row>20</xdr:row>
      <xdr:rowOff>542925</xdr:rowOff>
    </xdr:to>
    <xdr:pic>
      <xdr:nvPicPr>
        <xdr:cNvPr id="587" name="image149.jpeg"/>
        <xdr:cNvPicPr/>
      </xdr:nvPicPr>
      <xdr:blipFill>
        <a:blip r:embed="rId65">
          <a:extLst/>
        </a:blip>
        <a:stretch>
          <a:fillRect/>
        </a:stretch>
      </xdr:blipFill>
      <xdr:spPr>
        <a:xfrm>
          <a:off x="1050925" y="7219950"/>
          <a:ext cx="523875" cy="495300"/>
        </a:xfrm>
        <a:prstGeom prst="rect">
          <a:avLst/>
        </a:prstGeom>
        <a:ln w="12700" cap="flat">
          <a:noFill/>
          <a:miter lim="400000"/>
        </a:ln>
        <a:effectLst/>
      </xdr:spPr>
    </xdr:pic>
    <xdr:clientData/>
  </xdr:twoCellAnchor>
  <xdr:twoCellAnchor>
    <xdr:from>
      <xdr:col>1</xdr:col>
      <xdr:colOff>142875</xdr:colOff>
      <xdr:row>89</xdr:row>
      <xdr:rowOff>57150</xdr:rowOff>
    </xdr:from>
    <xdr:to>
      <xdr:col>2</xdr:col>
      <xdr:colOff>266700</xdr:colOff>
      <xdr:row>90</xdr:row>
      <xdr:rowOff>104775</xdr:rowOff>
    </xdr:to>
    <xdr:pic>
      <xdr:nvPicPr>
        <xdr:cNvPr id="588" name="image303.jpeg"/>
        <xdr:cNvPicPr/>
      </xdr:nvPicPr>
      <xdr:blipFill>
        <a:blip r:embed="rId66">
          <a:extLst/>
        </a:blip>
        <a:stretch>
          <a:fillRect/>
        </a:stretch>
      </xdr:blipFill>
      <xdr:spPr>
        <a:xfrm>
          <a:off x="917575" y="48148875"/>
          <a:ext cx="619125" cy="771525"/>
        </a:xfrm>
        <a:prstGeom prst="rect">
          <a:avLst/>
        </a:prstGeom>
        <a:ln w="12700" cap="flat">
          <a:noFill/>
          <a:miter lim="400000"/>
        </a:ln>
        <a:effectLst/>
      </xdr:spPr>
    </xdr:pic>
    <xdr:clientData/>
  </xdr:twoCellAnchor>
  <xdr:twoCellAnchor>
    <xdr:from>
      <xdr:col>1</xdr:col>
      <xdr:colOff>38100</xdr:colOff>
      <xdr:row>90</xdr:row>
      <xdr:rowOff>57150</xdr:rowOff>
    </xdr:from>
    <xdr:to>
      <xdr:col>2</xdr:col>
      <xdr:colOff>381000</xdr:colOff>
      <xdr:row>90</xdr:row>
      <xdr:rowOff>666750</xdr:rowOff>
    </xdr:to>
    <xdr:pic>
      <xdr:nvPicPr>
        <xdr:cNvPr id="589" name="image304.jpeg"/>
        <xdr:cNvPicPr/>
      </xdr:nvPicPr>
      <xdr:blipFill>
        <a:blip r:embed="rId67">
          <a:extLst/>
        </a:blip>
        <a:stretch>
          <a:fillRect/>
        </a:stretch>
      </xdr:blipFill>
      <xdr:spPr>
        <a:xfrm>
          <a:off x="812800" y="48872775"/>
          <a:ext cx="838200" cy="609600"/>
        </a:xfrm>
        <a:prstGeom prst="rect">
          <a:avLst/>
        </a:prstGeom>
        <a:ln w="12700" cap="flat">
          <a:noFill/>
          <a:miter lim="400000"/>
        </a:ln>
        <a:effectLst/>
      </xdr:spPr>
    </xdr:pic>
    <xdr:clientData/>
  </xdr:twoCellAnchor>
  <xdr:twoCellAnchor>
    <xdr:from>
      <xdr:col>1</xdr:col>
      <xdr:colOff>142875</xdr:colOff>
      <xdr:row>91</xdr:row>
      <xdr:rowOff>123825</xdr:rowOff>
    </xdr:from>
    <xdr:to>
      <xdr:col>2</xdr:col>
      <xdr:colOff>304800</xdr:colOff>
      <xdr:row>91</xdr:row>
      <xdr:rowOff>742950</xdr:rowOff>
    </xdr:to>
    <xdr:pic>
      <xdr:nvPicPr>
        <xdr:cNvPr id="590" name="image305.jpeg"/>
        <xdr:cNvPicPr/>
      </xdr:nvPicPr>
      <xdr:blipFill>
        <a:blip r:embed="rId68">
          <a:extLst/>
        </a:blip>
        <a:stretch>
          <a:fillRect/>
        </a:stretch>
      </xdr:blipFill>
      <xdr:spPr>
        <a:xfrm>
          <a:off x="917575" y="49663350"/>
          <a:ext cx="657225" cy="619125"/>
        </a:xfrm>
        <a:prstGeom prst="rect">
          <a:avLst/>
        </a:prstGeom>
        <a:ln w="12700" cap="flat">
          <a:noFill/>
          <a:miter lim="400000"/>
        </a:ln>
        <a:effectLst/>
      </xdr:spPr>
    </xdr:pic>
    <xdr:clientData/>
  </xdr:twoCellAnchor>
</xdr:wsDr>
</file>

<file path=xl/theme/_rels/theme1.xml.rels><?xml version="1.0" encoding="UTF-8" standalone="yes"?><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xmlns:r="http://schemas.openxmlformats.org/officeDocument/2006/relationships" name="Blank">
  <a:themeElements>
    <a:clrScheme name="Blank">
      <a:dk1>
        <a:srgbClr val="000000"/>
      </a:dk1>
      <a:lt1>
        <a:srgbClr val="FFFFFF"/>
      </a:lt1>
      <a:dk2>
        <a:srgbClr val="404040"/>
      </a:dk2>
      <a:lt2>
        <a:srgbClr val="BFBFBF"/>
      </a:lt2>
      <a:accent1>
        <a:srgbClr val="499BC9"/>
      </a:accent1>
      <a:accent2>
        <a:srgbClr val="6EC038"/>
      </a:accent2>
      <a:accent3>
        <a:srgbClr val="F1D130"/>
      </a:accent3>
      <a:accent4>
        <a:srgbClr val="FFA93A"/>
      </a:accent4>
      <a:accent5>
        <a:srgbClr val="FF2D21"/>
      </a:accent5>
      <a:accent6>
        <a:srgbClr val="6C2085"/>
      </a:accent6>
      <a:hlink>
        <a:srgbClr val="0000FF"/>
      </a:hlink>
      <a:folHlink>
        <a:srgbClr val="FF00FF"/>
      </a:folHlink>
    </a:clrScheme>
    <a:fontScheme name="Blank">
      <a:majorFont>
        <a:latin typeface="Helvetica"/>
        <a:ea typeface="Helvetica"/>
        <a:cs typeface="Helvetica"/>
      </a:majorFont>
      <a:minorFont>
        <a:latin typeface="Helvetica"/>
        <a:ea typeface="Helvetica"/>
        <a:cs typeface="Helvetic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sx="100000" sy="100000" kx="0" ky="0" algn="b" rotWithShape="0" blurRad="38100" dist="25400" dir="5400000">
              <a:srgbClr val="000000">
                <a:alpha val="50000"/>
              </a:srgbClr>
            </a:outerShdw>
          </a:effectLst>
        </a:effectStyle>
        <a:effectStyle>
          <a:effectLst>
            <a:outerShdw sx="100000" sy="100000" kx="0" ky="0" algn="b" rotWithShape="0" blurRad="38100" dist="25400" dir="5400000">
              <a:srgbClr val="000000">
                <a:alpha val="50000"/>
              </a:srgbClr>
            </a:outerShdw>
          </a:effectLst>
        </a:effectStyle>
        <a:effectStyle>
          <a:effectLst>
            <a:outerShdw sx="100000" sy="100000" kx="0" ky="0" algn="b" rotWithShape="0" blurRad="38100" dist="25400" dir="5400000">
              <a:srgbClr val="000000">
                <a:alpha val="50000"/>
              </a:srgbClr>
            </a:outerShdw>
          </a:effectLst>
        </a:effectStyle>
        <a:effectStyle>
          <a:effectLst>
            <a:outerShdw sx="100000" sy="100000" kx="0" ky="0" algn="b" rotWithShape="0" blurRad="40000" dist="20000" dir="5400000">
              <a:srgbClr val="000000">
                <a:alpha val="38000"/>
              </a:srgbClr>
            </a:outerShdw>
          </a:effectLst>
        </a:effectStyle>
        <a:effectStyle>
          <a:effectLst>
            <a:outerShdw sx="100000" sy="100000" kx="0" ky="0" algn="b" rotWithShape="0" blurRad="40000" dist="23000" dir="5400000">
              <a:srgbClr val="000000">
                <a:alpha val="35000"/>
              </a:srgbClr>
            </a:outerShdw>
          </a:effectLst>
        </a:effectStyle>
        <a:effectStyle>
          <a:effectLst>
            <a:outerShdw sx="100000" sy="100000" kx="0" ky="0" algn="b" rotWithShape="0" blurRad="40000" dist="23000" dir="5400000">
              <a:srgbClr val="000000">
                <a:alpha val="35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lipFill rotWithShape="1">
          <a:blip r:embed="rId1"/>
          <a:srcRect l="0" t="0" r="0" b="0"/>
          <a:tile tx="0" ty="0" sx="100000" sy="100000" flip="none" algn="tl"/>
        </a:blipFill>
        <a:ln w="12700" cap="flat">
          <a:noFill/>
          <a:miter lim="400000"/>
        </a:ln>
        <a:effectLst>
          <a:outerShdw sx="100000" sy="100000" kx="0" ky="0" algn="b" rotWithShape="0" blurRad="38100" dist="25400" dir="5400000">
            <a:srgbClr val="000000">
              <a:alpha val="50000"/>
            </a:srgbClr>
          </a:outerShdw>
        </a:effectLst>
      </a:spPr>
      <a:bodyPr rot="0" spcFirstLastPara="1" vertOverflow="overflow" horzOverflow="overflow" vert="horz" wrap="square" lIns="50800" tIns="50800" rIns="50800" bIns="50800" numCol="1" spcCol="38100" rtlCol="0" anchor="ctr" upright="0">
        <a:spAutoFit/>
      </a:bodyPr>
      <a:lstStyle>
        <a:defPPr marL="0" marR="0" indent="0" algn="ctr" defTabSz="457200" rtl="0" fontAlgn="auto" latinLnBrk="1" hangingPunct="0">
          <a:lnSpc>
            <a:spcPct val="100000"/>
          </a:lnSpc>
          <a:spcBef>
            <a:spcPts val="0"/>
          </a:spcBef>
          <a:spcAft>
            <a:spcPts val="0"/>
          </a:spcAft>
          <a:buClrTx/>
          <a:buSzTx/>
          <a:buFontTx/>
          <a:buNone/>
          <a:tabLst/>
          <a:defRPr b="0" baseline="0" cap="none" i="0" spc="0" strike="noStrike" sz="1200" u="none" kumimoji="0" normalizeH="0">
            <a:ln>
              <a:noFill/>
            </a:ln>
            <a:solidFill>
              <a:srgbClr val="FFFFFF"/>
            </a:solidFill>
            <a:effectLst>
              <a:outerShdw sx="100000" sy="100000" kx="0" ky="0" algn="b" rotWithShape="0" blurRad="25400" dist="23998" dir="2700000">
                <a:srgbClr val="000000">
                  <a:alpha val="31034"/>
                </a:srgbClr>
              </a:outerShdw>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spDef>
    <a:lnDef>
      <a:spPr>
        <a:noFill/>
        <a:ln w="6350" cap="flat">
          <a:solidFill>
            <a:srgbClr val="000000"/>
          </a:solidFill>
          <a:prstDash val="solid"/>
          <a:miter lim="400000"/>
        </a:ln>
        <a:effectLst/>
      </a:spPr>
      <a:bodyPr rot="0" spcFirstLastPara="1" vertOverflow="overflow" horzOverflow="overflow" vert="horz" wrap="square" lIns="91439" tIns="45719" rIns="91439" bIns="45719" numCol="1" spcCol="38100" rtlCol="0" anchor="t" upright="0">
        <a:noAutofit/>
      </a:bodyPr>
      <a:lstStyle>
        <a:def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lnDef>
    <a:txDef>
      <a:spPr>
        <a:noFill/>
        <a:ln w="12700" cap="flat">
          <a:noFill/>
          <a:miter lim="400000"/>
        </a:ln>
        <a:effectLst/>
      </a:spPr>
      <a:bodyPr rot="0" spcFirstLastPara="1" vertOverflow="overflow" horzOverflow="overflow" vert="horz" wrap="square" lIns="50800" tIns="50800" rIns="50800" bIns="50800" numCol="1" spcCol="38100" rtlCol="0" anchor="t" upright="0">
        <a:spAutoFit/>
      </a:bodyPr>
      <a:lstStyle>
        <a:defPPr marL="0" marR="0" indent="0" algn="l" defTabSz="457200" rtl="0" fontAlgn="auto" latinLnBrk="1" hangingPunct="0">
          <a:lnSpc>
            <a:spcPct val="100000"/>
          </a:lnSpc>
          <a:spcBef>
            <a:spcPts val="0"/>
          </a:spcBef>
          <a:spcAft>
            <a:spcPts val="0"/>
          </a:spcAft>
          <a:buClrTx/>
          <a:buSzTx/>
          <a:buFontTx/>
          <a:buNone/>
          <a:tabLst/>
          <a:defRPr b="0" baseline="0" cap="none" i="0" spc="0" strike="noStrike" sz="1100" u="none" kumimoji="0" normalizeH="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b="0" baseline="0" cap="none" i="0" spc="0" strike="noStrike" sz="1800" u="none" kumimoji="0" normalizeH="0">
            <a:ln>
              <a:noFill/>
            </a:ln>
            <a:solidFill>
              <a:srgbClr val="000000"/>
            </a:solidFill>
            <a:effectLst/>
            <a:uFillTx/>
          </a:defRPr>
        </a:lvl9pPr>
      </a:lstStyle>
      <a:style>
        <a:lnRef idx="0"/>
        <a:fillRef idx="0"/>
        <a:effectRef idx="0"/>
        <a:fontRef idx="none"/>
      </a:style>
    </a:txDef>
  </a:objectDefaults>
</a:theme>
</file>

<file path=xl/worksheets/_rels/sheet1.xml.rels><?xml version="1.0" encoding="UTF-8" standalone="yes"?><Relationships xmlns="http://schemas.openxmlformats.org/package/2006/relationships"><Relationship Id="rId1" Type="http://schemas.openxmlformats.org/officeDocument/2006/relationships/hyperlink" Target="http://www.pekao.com.pl/exchange" TargetMode="External"/></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vmlDrawing" Target="../drawings/vmlDrawing1.vml"/></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2.xml"/><Relationship Id="rId2" Type="http://schemas.openxmlformats.org/officeDocument/2006/relationships/vmlDrawing" Target="../drawings/vmlDrawing2.vml"/></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3.xml"/><Relationship Id="rId2" Type="http://schemas.openxmlformats.org/officeDocument/2006/relationships/vmlDrawing" Target="../drawings/vmlDrawing3.vml"/></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4.xml"/><Relationship Id="rId2" Type="http://schemas.openxmlformats.org/officeDocument/2006/relationships/vmlDrawing" Target="../drawings/vmlDrawing4.vml"/></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5.xml"/><Relationship Id="rId2" Type="http://schemas.openxmlformats.org/officeDocument/2006/relationships/vmlDrawing" Target="../drawings/vmlDrawing5.vml"/></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6.xml"/><Relationship Id="rId2" Type="http://schemas.openxmlformats.org/officeDocument/2006/relationships/vmlDrawing" Target="../drawings/vmlDrawing6.vml"/></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7.xml"/><Relationship Id="rId2" Type="http://schemas.openxmlformats.org/officeDocument/2006/relationships/vmlDrawing" Target="../drawings/vmlDrawing7.vml"/></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8.xml"/><Relationship Id="rId2" Type="http://schemas.openxmlformats.org/officeDocument/2006/relationships/vmlDrawing" Target="../drawings/vmlDrawing8.vml"/></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9.xml"/><Relationship Id="rId2" Type="http://schemas.openxmlformats.org/officeDocument/2006/relationships/vmlDrawing" Target="../drawings/vmlDrawing9.vml"/></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0.xml"/><Relationship Id="rId2" Type="http://schemas.openxmlformats.org/officeDocument/2006/relationships/vmlDrawing" Target="../drawings/vmlDrawing10.vml"/></Relationships>

</file>

<file path=xl/worksheets/sheet1.xml><?xml version="1.0" encoding="utf-8"?>
<worksheet xmlns:r="http://schemas.openxmlformats.org/officeDocument/2006/relationships" xmlns="http://schemas.openxmlformats.org/spreadsheetml/2006/main">
  <dimension ref="A1:K121"/>
  <sheetViews>
    <sheetView workbookViewId="0" showGridLines="0" defaultGridColor="1"/>
  </sheetViews>
  <sheetFormatPr defaultColWidth="7.875" defaultRowHeight="15.75" customHeight="1" outlineLevelRow="0" outlineLevelCol="0"/>
  <cols>
    <col min="1" max="1" width="7.875" style="1" customWidth="1"/>
    <col min="2" max="2" width="10.25" style="1" customWidth="1"/>
    <col min="3" max="3" width="7.875" style="1" customWidth="1"/>
    <col min="4" max="4" width="7.875" style="1" customWidth="1"/>
    <col min="5" max="5" width="7.875" style="1" customWidth="1"/>
    <col min="6" max="6" width="7.875" style="1" customWidth="1"/>
    <col min="7" max="7" width="7.875" style="1" customWidth="1"/>
    <col min="8" max="8" width="7.875" style="1" customWidth="1"/>
    <col min="9" max="9" width="7.875" style="1" customWidth="1"/>
    <col min="10" max="10" width="7.875" style="1" customWidth="1"/>
    <col min="11" max="11" width="7.875" style="1" customWidth="1"/>
    <col min="12" max="256" width="7.875" style="1" customWidth="1"/>
  </cols>
  <sheetData>
    <row r="1" ht="17" customHeight="1">
      <c r="A1" s="2"/>
      <c r="B1" s="2"/>
      <c r="C1" s="2"/>
      <c r="D1" s="2"/>
      <c r="E1" s="2"/>
      <c r="F1" s="2"/>
      <c r="G1" s="2"/>
      <c r="H1" s="2"/>
      <c r="I1" s="2"/>
      <c r="J1" s="2"/>
      <c r="K1" s="2"/>
    </row>
    <row r="2" ht="17" customHeight="1">
      <c r="A2" s="2"/>
      <c r="B2" s="2"/>
      <c r="C2" s="2"/>
      <c r="D2" s="2"/>
      <c r="E2" s="2"/>
      <c r="F2" s="2"/>
      <c r="G2" s="2"/>
      <c r="H2" s="2"/>
      <c r="I2" s="2"/>
      <c r="J2" s="2"/>
      <c r="K2" s="2"/>
    </row>
    <row r="3" ht="17" customHeight="1">
      <c r="A3" s="2"/>
      <c r="B3" s="2"/>
      <c r="C3" s="2"/>
      <c r="D3" s="2"/>
      <c r="E3" s="2"/>
      <c r="F3" s="2"/>
      <c r="G3" s="2"/>
      <c r="H3" s="2"/>
      <c r="I3" s="2"/>
      <c r="J3" s="2"/>
      <c r="K3" s="2"/>
    </row>
    <row r="4" ht="12.75" customHeight="1">
      <c r="A4" s="2"/>
      <c r="B4" s="2"/>
      <c r="C4" t="s" s="3">
        <v>0</v>
      </c>
      <c r="D4" s="4"/>
      <c r="E4" s="4"/>
      <c r="F4" s="4"/>
      <c r="G4" s="4"/>
      <c r="H4" s="4"/>
      <c r="I4" s="4"/>
      <c r="J4" s="4"/>
      <c r="K4" s="5"/>
    </row>
    <row r="5" ht="17" customHeight="1">
      <c r="A5" s="2"/>
      <c r="B5" s="2"/>
      <c r="C5" s="6"/>
      <c r="D5" s="7"/>
      <c r="E5" s="7"/>
      <c r="F5" s="7"/>
      <c r="G5" s="7"/>
      <c r="H5" s="7"/>
      <c r="I5" s="7"/>
      <c r="J5" s="7"/>
      <c r="K5" s="8"/>
    </row>
    <row r="6" ht="17" customHeight="1">
      <c r="A6" s="2"/>
      <c r="B6" s="2"/>
      <c r="C6" s="6"/>
      <c r="D6" s="7"/>
      <c r="E6" s="7"/>
      <c r="F6" s="7"/>
      <c r="G6" s="7"/>
      <c r="H6" s="7"/>
      <c r="I6" s="7"/>
      <c r="J6" s="7"/>
      <c r="K6" s="8"/>
    </row>
    <row r="7" ht="17" customHeight="1">
      <c r="A7" s="2"/>
      <c r="B7" s="2"/>
      <c r="C7" s="6"/>
      <c r="D7" s="7"/>
      <c r="E7" s="7"/>
      <c r="F7" s="7"/>
      <c r="G7" s="7"/>
      <c r="H7" s="7"/>
      <c r="I7" s="7"/>
      <c r="J7" s="7"/>
      <c r="K7" s="8"/>
    </row>
    <row r="8" ht="17" customHeight="1">
      <c r="A8" s="2"/>
      <c r="B8" s="2"/>
      <c r="C8" s="9"/>
      <c r="D8" s="10"/>
      <c r="E8" s="10"/>
      <c r="F8" s="10"/>
      <c r="G8" s="10"/>
      <c r="H8" s="10"/>
      <c r="I8" s="10"/>
      <c r="J8" s="10"/>
      <c r="K8" s="11"/>
    </row>
    <row r="9" ht="17" customHeight="1">
      <c r="A9" s="2"/>
      <c r="B9" s="2"/>
      <c r="C9" s="2"/>
      <c r="D9" s="2"/>
      <c r="E9" s="2"/>
      <c r="F9" s="2"/>
      <c r="G9" s="2"/>
      <c r="H9" s="2"/>
      <c r="I9" s="2"/>
      <c r="J9" s="2"/>
      <c r="K9" s="2"/>
    </row>
    <row r="10" ht="19" customHeight="1">
      <c r="A10" s="2"/>
      <c r="B10" s="2"/>
      <c r="C10" t="s" s="12">
        <v>1</v>
      </c>
      <c r="D10" s="2"/>
      <c r="E10" s="2"/>
      <c r="F10" s="2"/>
      <c r="G10" s="2"/>
      <c r="H10" s="2"/>
      <c r="I10" s="2"/>
      <c r="J10" s="2"/>
      <c r="K10" s="2"/>
    </row>
    <row r="11" ht="19" customHeight="1">
      <c r="A11" s="2"/>
      <c r="B11" s="2"/>
      <c r="C11" t="s" s="12">
        <v>2</v>
      </c>
      <c r="D11" s="2"/>
      <c r="E11" s="2"/>
      <c r="F11" s="2"/>
      <c r="G11" s="2"/>
      <c r="H11" s="2"/>
      <c r="I11" s="2"/>
      <c r="J11" s="2"/>
      <c r="K11" s="2"/>
    </row>
    <row r="12" ht="17" customHeight="1">
      <c r="A12" s="2"/>
      <c r="B12" s="2"/>
      <c r="C12" s="2"/>
      <c r="D12" s="2"/>
      <c r="E12" s="2"/>
      <c r="F12" s="2"/>
      <c r="G12" s="2"/>
      <c r="H12" s="2"/>
      <c r="I12" s="2"/>
      <c r="J12" s="2"/>
      <c r="K12" s="2"/>
    </row>
    <row r="13" ht="17" customHeight="1">
      <c r="A13" s="2"/>
      <c r="B13" s="2"/>
      <c r="C13" s="2"/>
      <c r="D13" s="2"/>
      <c r="E13" s="2"/>
      <c r="F13" s="2"/>
      <c r="G13" s="2"/>
      <c r="H13" s="2"/>
      <c r="I13" s="2"/>
      <c r="J13" s="2"/>
      <c r="K13" s="2"/>
    </row>
    <row r="14" ht="17" customHeight="1">
      <c r="A14" s="2"/>
      <c r="B14" s="2"/>
      <c r="C14" s="2"/>
      <c r="D14" s="2"/>
      <c r="E14" s="2"/>
      <c r="F14" s="2"/>
      <c r="G14" s="2"/>
      <c r="H14" s="2"/>
      <c r="I14" s="2"/>
      <c r="J14" s="2"/>
      <c r="K14" s="2"/>
    </row>
    <row r="15" ht="17.5" customHeight="1">
      <c r="A15" s="2"/>
      <c r="B15" s="2"/>
      <c r="C15" s="2"/>
      <c r="D15" s="13"/>
      <c r="E15" s="2"/>
      <c r="F15" s="2"/>
      <c r="G15" s="2"/>
      <c r="H15" s="2"/>
      <c r="I15" s="2"/>
      <c r="J15" s="2"/>
      <c r="K15" s="2"/>
    </row>
    <row r="16" ht="20.25" customHeight="1">
      <c r="A16" s="2"/>
      <c r="B16" s="2"/>
      <c r="C16" t="s" s="14">
        <v>3</v>
      </c>
      <c r="D16" s="15">
        <v>4.3</v>
      </c>
      <c r="E16" s="16"/>
      <c r="F16" t="s" s="17">
        <v>4</v>
      </c>
      <c r="G16" s="2"/>
      <c r="H16" s="2"/>
      <c r="I16" s="2"/>
      <c r="J16" s="2"/>
      <c r="K16" s="18"/>
    </row>
    <row r="17" ht="20.25" customHeight="1">
      <c r="A17" s="2"/>
      <c r="B17" s="2"/>
      <c r="C17" s="2"/>
      <c r="D17" s="19"/>
      <c r="E17" s="2"/>
      <c r="F17" s="2"/>
      <c r="G17" s="2"/>
      <c r="H17" s="2"/>
      <c r="I17" s="2"/>
      <c r="J17" s="2"/>
      <c r="K17" s="18"/>
    </row>
    <row r="18" ht="20.25" customHeight="1">
      <c r="A18" s="2"/>
      <c r="B18" s="2"/>
      <c r="C18" s="2"/>
      <c r="D18" s="2"/>
      <c r="E18" s="2"/>
      <c r="F18" s="2"/>
      <c r="G18" s="2"/>
      <c r="H18" s="2"/>
      <c r="I18" s="2"/>
      <c r="J18" s="2"/>
      <c r="K18" s="18"/>
    </row>
    <row r="19" ht="20.25" customHeight="1">
      <c r="A19" s="2"/>
      <c r="B19" s="2"/>
      <c r="C19" s="20"/>
      <c r="D19" s="20"/>
      <c r="E19" s="20"/>
      <c r="F19" s="20"/>
      <c r="G19" s="20"/>
      <c r="H19" s="20"/>
      <c r="I19" s="20"/>
      <c r="J19" s="20"/>
      <c r="K19" s="18"/>
    </row>
    <row r="20" ht="19" customHeight="1">
      <c r="A20" s="2"/>
      <c r="B20" s="21"/>
      <c r="C20" t="s" s="22">
        <v>5</v>
      </c>
      <c r="D20" s="23"/>
      <c r="E20" s="23"/>
      <c r="F20" s="23"/>
      <c r="G20" s="23"/>
      <c r="H20" s="23"/>
      <c r="I20" s="24"/>
      <c r="J20" s="24"/>
      <c r="K20" s="24"/>
    </row>
    <row r="21" ht="16.5" customHeight="1">
      <c r="A21" s="2"/>
      <c r="B21" s="2"/>
      <c r="C21" t="s" s="25">
        <v>6</v>
      </c>
      <c r="D21" s="26"/>
      <c r="E21" s="24"/>
      <c r="F21" s="24"/>
      <c r="G21" s="24"/>
      <c r="H21" s="24"/>
      <c r="I21" s="24"/>
      <c r="J21" s="24"/>
      <c r="K21" s="24"/>
    </row>
    <row r="22" ht="16.5" customHeight="1">
      <c r="A22" s="2"/>
      <c r="B22" s="2"/>
      <c r="C22" t="s" s="25">
        <v>7</v>
      </c>
      <c r="D22" s="26"/>
      <c r="E22" s="24"/>
      <c r="F22" s="24"/>
      <c r="G22" s="24"/>
      <c r="H22" s="24"/>
      <c r="I22" s="24"/>
      <c r="J22" s="24"/>
      <c r="K22" s="24"/>
    </row>
    <row r="23" ht="16.5" customHeight="1">
      <c r="A23" s="2"/>
      <c r="B23" s="2"/>
      <c r="C23" t="s" s="25">
        <v>8</v>
      </c>
      <c r="D23" s="26"/>
      <c r="E23" s="24"/>
      <c r="F23" s="24"/>
      <c r="G23" s="24"/>
      <c r="H23" s="24"/>
      <c r="I23" s="24"/>
      <c r="J23" s="24"/>
      <c r="K23" s="24"/>
    </row>
    <row r="24" ht="16.5" customHeight="1">
      <c r="A24" s="2"/>
      <c r="B24" s="2"/>
      <c r="C24" t="s" s="25">
        <v>9</v>
      </c>
      <c r="D24" s="26"/>
      <c r="E24" s="24"/>
      <c r="F24" s="24"/>
      <c r="G24" s="24"/>
      <c r="H24" s="24"/>
      <c r="I24" s="24"/>
      <c r="J24" s="24"/>
      <c r="K24" s="24"/>
    </row>
    <row r="25" ht="16.5" customHeight="1">
      <c r="A25" s="2"/>
      <c r="B25" s="2"/>
      <c r="C25" t="s" s="25">
        <v>10</v>
      </c>
      <c r="D25" s="26"/>
      <c r="E25" s="24"/>
      <c r="F25" s="24"/>
      <c r="G25" s="24"/>
      <c r="H25" s="24"/>
      <c r="I25" s="24"/>
      <c r="J25" s="24"/>
      <c r="K25" s="24"/>
    </row>
    <row r="26" ht="16.5" customHeight="1">
      <c r="A26" s="2"/>
      <c r="B26" s="2"/>
      <c r="C26" t="s" s="25">
        <v>11</v>
      </c>
      <c r="D26" s="26"/>
      <c r="E26" s="24"/>
      <c r="F26" s="24"/>
      <c r="G26" s="24"/>
      <c r="H26" s="24"/>
      <c r="I26" s="24"/>
      <c r="J26" s="24"/>
      <c r="K26" s="24"/>
    </row>
    <row r="27" ht="16.5" customHeight="1">
      <c r="A27" s="2"/>
      <c r="B27" s="2"/>
      <c r="C27" t="s" s="25">
        <v>12</v>
      </c>
      <c r="D27" s="26"/>
      <c r="E27" s="24"/>
      <c r="F27" s="24"/>
      <c r="G27" s="24"/>
      <c r="H27" s="24"/>
      <c r="I27" s="24"/>
      <c r="J27" s="24"/>
      <c r="K27" s="24"/>
    </row>
    <row r="28" ht="16.5" customHeight="1">
      <c r="A28" s="2"/>
      <c r="B28" s="2"/>
      <c r="C28" t="s" s="25">
        <v>13</v>
      </c>
      <c r="D28" s="26"/>
      <c r="E28" s="24"/>
      <c r="F28" s="24"/>
      <c r="G28" s="24"/>
      <c r="H28" s="24"/>
      <c r="I28" s="24"/>
      <c r="J28" s="24"/>
      <c r="K28" s="24"/>
    </row>
    <row r="29" ht="16.5" customHeight="1">
      <c r="A29" s="2"/>
      <c r="B29" s="2"/>
      <c r="C29" t="s" s="25">
        <v>14</v>
      </c>
      <c r="D29" s="26"/>
      <c r="E29" s="24"/>
      <c r="F29" s="24"/>
      <c r="G29" s="24"/>
      <c r="H29" s="24"/>
      <c r="I29" s="24"/>
      <c r="J29" s="24"/>
      <c r="K29" s="24"/>
    </row>
    <row r="30" ht="16.5" customHeight="1">
      <c r="A30" s="2"/>
      <c r="B30" s="2"/>
      <c r="C30" t="s" s="25">
        <v>15</v>
      </c>
      <c r="D30" s="26"/>
      <c r="E30" s="24"/>
      <c r="F30" s="24"/>
      <c r="G30" s="24"/>
      <c r="H30" s="24"/>
      <c r="I30" s="24"/>
      <c r="J30" s="24"/>
      <c r="K30" s="24"/>
    </row>
    <row r="31" ht="16.5" customHeight="1">
      <c r="A31" s="2"/>
      <c r="B31" s="2"/>
      <c r="C31" t="s" s="25">
        <v>16</v>
      </c>
      <c r="D31" s="26"/>
      <c r="E31" s="24"/>
      <c r="F31" s="24"/>
      <c r="G31" s="24"/>
      <c r="H31" s="24"/>
      <c r="I31" s="24"/>
      <c r="J31" s="24"/>
      <c r="K31" s="24"/>
    </row>
    <row r="32" ht="16.5" customHeight="1">
      <c r="A32" s="2"/>
      <c r="B32" s="2"/>
      <c r="C32" t="s" s="25">
        <v>17</v>
      </c>
      <c r="D32" s="26"/>
      <c r="E32" s="24"/>
      <c r="F32" s="24"/>
      <c r="G32" s="24"/>
      <c r="H32" s="24"/>
      <c r="I32" s="24"/>
      <c r="J32" s="24"/>
      <c r="K32" s="24"/>
    </row>
    <row r="33" ht="16.5" customHeight="1">
      <c r="A33" s="2"/>
      <c r="B33" s="2"/>
      <c r="C33" t="s" s="25">
        <v>18</v>
      </c>
      <c r="D33" s="26"/>
      <c r="E33" s="24"/>
      <c r="F33" s="24"/>
      <c r="G33" s="24"/>
      <c r="H33" s="24"/>
      <c r="I33" s="24"/>
      <c r="J33" s="24"/>
      <c r="K33" s="24"/>
    </row>
    <row r="34" ht="16.5" customHeight="1">
      <c r="A34" s="2"/>
      <c r="B34" s="2"/>
      <c r="C34" t="s" s="25">
        <v>19</v>
      </c>
      <c r="D34" s="26"/>
      <c r="E34" s="24"/>
      <c r="F34" s="24"/>
      <c r="G34" s="24"/>
      <c r="H34" s="24"/>
      <c r="I34" s="24"/>
      <c r="J34" s="24"/>
      <c r="K34" s="24"/>
    </row>
    <row r="35" ht="16.5" customHeight="1">
      <c r="A35" s="2"/>
      <c r="B35" s="2"/>
      <c r="C35" t="s" s="25">
        <v>20</v>
      </c>
      <c r="D35" s="26"/>
      <c r="E35" s="24"/>
      <c r="F35" s="24"/>
      <c r="G35" s="24"/>
      <c r="H35" s="24"/>
      <c r="I35" s="24"/>
      <c r="J35" s="24"/>
      <c r="K35" s="24"/>
    </row>
    <row r="36" ht="16.5" customHeight="1">
      <c r="A36" s="2"/>
      <c r="B36" s="2"/>
      <c r="C36" t="s" s="25">
        <v>21</v>
      </c>
      <c r="D36" s="26"/>
      <c r="E36" s="24"/>
      <c r="F36" s="24"/>
      <c r="G36" s="24"/>
      <c r="H36" s="24"/>
      <c r="I36" s="24"/>
      <c r="J36" s="24"/>
      <c r="K36" s="24"/>
    </row>
    <row r="37" ht="16.5" customHeight="1">
      <c r="A37" s="2"/>
      <c r="B37" s="2"/>
      <c r="C37" t="s" s="25">
        <v>22</v>
      </c>
      <c r="D37" s="26"/>
      <c r="E37" s="24"/>
      <c r="F37" s="24"/>
      <c r="G37" s="24"/>
      <c r="H37" s="24"/>
      <c r="I37" s="24"/>
      <c r="J37" s="24"/>
      <c r="K37" s="24"/>
    </row>
    <row r="38" ht="16.5" customHeight="1">
      <c r="A38" s="2"/>
      <c r="B38" s="2"/>
      <c r="C38" t="s" s="25">
        <v>23</v>
      </c>
      <c r="D38" s="26"/>
      <c r="E38" s="24"/>
      <c r="F38" s="24"/>
      <c r="G38" s="24"/>
      <c r="H38" s="24"/>
      <c r="I38" s="24"/>
      <c r="J38" s="24"/>
      <c r="K38" s="24"/>
    </row>
    <row r="39" ht="16.5" customHeight="1">
      <c r="A39" s="2"/>
      <c r="B39" s="2"/>
      <c r="C39" t="s" s="25">
        <v>24</v>
      </c>
      <c r="D39" s="26"/>
      <c r="E39" s="24"/>
      <c r="F39" s="24"/>
      <c r="G39" s="24"/>
      <c r="H39" s="24"/>
      <c r="I39" s="24"/>
      <c r="J39" s="24"/>
      <c r="K39" s="24"/>
    </row>
    <row r="40" ht="16.5" customHeight="1">
      <c r="A40" s="2"/>
      <c r="B40" s="2"/>
      <c r="C40" t="s" s="25">
        <v>25</v>
      </c>
      <c r="D40" s="26"/>
      <c r="E40" s="24"/>
      <c r="F40" s="24"/>
      <c r="G40" s="24"/>
      <c r="H40" s="24"/>
      <c r="I40" s="24"/>
      <c r="J40" s="24"/>
      <c r="K40" s="24"/>
    </row>
    <row r="41" ht="16.5" customHeight="1">
      <c r="A41" s="2"/>
      <c r="B41" s="2"/>
      <c r="C41" t="s" s="25">
        <v>26</v>
      </c>
      <c r="D41" s="26"/>
      <c r="E41" s="24"/>
      <c r="F41" s="24"/>
      <c r="G41" s="24"/>
      <c r="H41" s="24"/>
      <c r="I41" s="24"/>
      <c r="J41" s="24"/>
      <c r="K41" s="24"/>
    </row>
    <row r="42" ht="16.5" customHeight="1">
      <c r="A42" s="2"/>
      <c r="B42" s="2"/>
      <c r="C42" t="s" s="25">
        <v>27</v>
      </c>
      <c r="D42" s="26"/>
      <c r="E42" s="24"/>
      <c r="F42" s="24"/>
      <c r="G42" s="24"/>
      <c r="H42" s="24"/>
      <c r="I42" s="24"/>
      <c r="J42" s="24"/>
      <c r="K42" s="24"/>
    </row>
    <row r="43" ht="16.5" customHeight="1">
      <c r="A43" s="2"/>
      <c r="B43" s="2"/>
      <c r="C43" t="s" s="25">
        <v>28</v>
      </c>
      <c r="D43" s="26"/>
      <c r="E43" s="24"/>
      <c r="F43" s="24"/>
      <c r="G43" s="24"/>
      <c r="H43" s="24"/>
      <c r="I43" s="24"/>
      <c r="J43" s="24"/>
      <c r="K43" s="24"/>
    </row>
    <row r="44" ht="16.5" customHeight="1">
      <c r="A44" s="2"/>
      <c r="B44" s="2"/>
      <c r="C44" t="s" s="25">
        <v>29</v>
      </c>
      <c r="D44" s="26"/>
      <c r="E44" s="24"/>
      <c r="F44" s="24"/>
      <c r="G44" s="24"/>
      <c r="H44" s="24"/>
      <c r="I44" s="24"/>
      <c r="J44" s="24"/>
      <c r="K44" s="24"/>
    </row>
    <row r="45" ht="16.5" customHeight="1">
      <c r="A45" s="2"/>
      <c r="B45" s="2"/>
      <c r="C45" t="s" s="25">
        <v>30</v>
      </c>
      <c r="D45" s="26"/>
      <c r="E45" s="24"/>
      <c r="F45" s="24"/>
      <c r="G45" s="24"/>
      <c r="H45" s="24"/>
      <c r="I45" s="24"/>
      <c r="J45" s="24"/>
      <c r="K45" s="24"/>
    </row>
    <row r="46" ht="16.5" customHeight="1">
      <c r="A46" s="2"/>
      <c r="B46" s="2"/>
      <c r="C46" t="s" s="25">
        <v>31</v>
      </c>
      <c r="D46" s="26"/>
      <c r="E46" s="24"/>
      <c r="F46" s="24"/>
      <c r="G46" s="24"/>
      <c r="H46" s="24"/>
      <c r="I46" s="24"/>
      <c r="J46" s="24"/>
      <c r="K46" s="24"/>
    </row>
    <row r="47" ht="16.5" customHeight="1">
      <c r="A47" s="2"/>
      <c r="B47" s="2"/>
      <c r="C47" t="s" s="25">
        <v>32</v>
      </c>
      <c r="D47" s="26"/>
      <c r="E47" s="24"/>
      <c r="F47" s="24"/>
      <c r="G47" s="24"/>
      <c r="H47" s="24"/>
      <c r="I47" s="24"/>
      <c r="J47" s="24"/>
      <c r="K47" s="24"/>
    </row>
    <row r="48" ht="16.5" customHeight="1">
      <c r="A48" s="2"/>
      <c r="B48" s="2"/>
      <c r="C48" t="s" s="25">
        <v>33</v>
      </c>
      <c r="D48" s="26"/>
      <c r="E48" s="24"/>
      <c r="F48" s="24"/>
      <c r="G48" s="24"/>
      <c r="H48" s="24"/>
      <c r="I48" s="24"/>
      <c r="J48" s="24"/>
      <c r="K48" s="24"/>
    </row>
    <row r="49" ht="16.5" customHeight="1">
      <c r="A49" s="2"/>
      <c r="B49" s="2"/>
      <c r="C49" t="s" s="25">
        <v>34</v>
      </c>
      <c r="D49" s="26"/>
      <c r="E49" s="24"/>
      <c r="F49" s="24"/>
      <c r="G49" s="24"/>
      <c r="H49" s="24"/>
      <c r="I49" s="24"/>
      <c r="J49" s="24"/>
      <c r="K49" s="24"/>
    </row>
    <row r="50" ht="16.5" customHeight="1">
      <c r="A50" s="2"/>
      <c r="B50" s="2"/>
      <c r="C50" t="s" s="25">
        <v>35</v>
      </c>
      <c r="D50" s="26"/>
      <c r="E50" s="24"/>
      <c r="F50" s="24"/>
      <c r="G50" s="24"/>
      <c r="H50" s="24"/>
      <c r="I50" s="24"/>
      <c r="J50" s="24"/>
      <c r="K50" s="24"/>
    </row>
    <row r="51" ht="16.5" customHeight="1">
      <c r="A51" s="2"/>
      <c r="B51" s="2"/>
      <c r="C51" t="s" s="25">
        <v>36</v>
      </c>
      <c r="D51" s="26"/>
      <c r="E51" s="24"/>
      <c r="F51" s="24"/>
      <c r="G51" s="24"/>
      <c r="H51" s="24"/>
      <c r="I51" s="24"/>
      <c r="J51" s="24"/>
      <c r="K51" s="24"/>
    </row>
    <row r="52" ht="16.5" customHeight="1">
      <c r="A52" s="2"/>
      <c r="B52" s="2"/>
      <c r="C52" t="s" s="25">
        <v>37</v>
      </c>
      <c r="D52" s="26"/>
      <c r="E52" s="24"/>
      <c r="F52" s="24"/>
      <c r="G52" s="24"/>
      <c r="H52" s="24"/>
      <c r="I52" s="24"/>
      <c r="J52" s="24"/>
      <c r="K52" s="24"/>
    </row>
    <row r="53" ht="16.5" customHeight="1">
      <c r="A53" s="2"/>
      <c r="B53" s="2"/>
      <c r="C53" t="s" s="25">
        <v>38</v>
      </c>
      <c r="D53" s="26"/>
      <c r="E53" s="24"/>
      <c r="F53" s="24"/>
      <c r="G53" s="24"/>
      <c r="H53" s="24"/>
      <c r="I53" s="24"/>
      <c r="J53" s="24"/>
      <c r="K53" s="24"/>
    </row>
    <row r="54" ht="16.5" customHeight="1">
      <c r="A54" s="2"/>
      <c r="B54" s="2"/>
      <c r="C54" t="s" s="25">
        <v>39</v>
      </c>
      <c r="D54" s="26"/>
      <c r="E54" s="24"/>
      <c r="F54" s="24"/>
      <c r="G54" s="24"/>
      <c r="H54" s="24"/>
      <c r="I54" s="24"/>
      <c r="J54" s="24"/>
      <c r="K54" s="24"/>
    </row>
    <row r="55" ht="16.5" customHeight="1">
      <c r="A55" s="2"/>
      <c r="B55" s="2"/>
      <c r="C55" t="s" s="25">
        <v>40</v>
      </c>
      <c r="D55" s="26"/>
      <c r="E55" s="24"/>
      <c r="F55" s="24"/>
      <c r="G55" s="24"/>
      <c r="H55" s="24"/>
      <c r="I55" s="24"/>
      <c r="J55" s="24"/>
      <c r="K55" s="24"/>
    </row>
    <row r="56" ht="16.5" customHeight="1">
      <c r="A56" s="2"/>
      <c r="B56" s="2"/>
      <c r="C56" t="s" s="25">
        <v>41</v>
      </c>
      <c r="D56" s="26"/>
      <c r="E56" s="24"/>
      <c r="F56" s="24"/>
      <c r="G56" s="24"/>
      <c r="H56" s="24"/>
      <c r="I56" s="24"/>
      <c r="J56" s="24"/>
      <c r="K56" s="24"/>
    </row>
    <row r="57" ht="16.5" customHeight="1">
      <c r="A57" s="2"/>
      <c r="B57" s="2"/>
      <c r="C57" t="s" s="25">
        <v>42</v>
      </c>
      <c r="D57" s="26"/>
      <c r="E57" s="24"/>
      <c r="F57" s="24"/>
      <c r="G57" s="24"/>
      <c r="H57" s="24"/>
      <c r="I57" s="24"/>
      <c r="J57" s="24"/>
      <c r="K57" s="24"/>
    </row>
    <row r="58" ht="16.5" customHeight="1">
      <c r="A58" s="2"/>
      <c r="B58" s="2"/>
      <c r="C58" t="s" s="25">
        <v>43</v>
      </c>
      <c r="D58" s="26"/>
      <c r="E58" s="24"/>
      <c r="F58" s="24"/>
      <c r="G58" s="24"/>
      <c r="H58" s="24"/>
      <c r="I58" s="24"/>
      <c r="J58" s="24"/>
      <c r="K58" s="24"/>
    </row>
    <row r="59" ht="16.5" customHeight="1">
      <c r="A59" s="2"/>
      <c r="B59" s="2"/>
      <c r="C59" t="s" s="25">
        <v>44</v>
      </c>
      <c r="D59" s="26"/>
      <c r="E59" s="24"/>
      <c r="F59" s="24"/>
      <c r="G59" s="24"/>
      <c r="H59" s="24"/>
      <c r="I59" s="24"/>
      <c r="J59" s="24"/>
      <c r="K59" s="24"/>
    </row>
    <row r="60" ht="16.5" customHeight="1">
      <c r="A60" s="2"/>
      <c r="B60" s="2"/>
      <c r="C60" t="s" s="25">
        <v>45</v>
      </c>
      <c r="D60" s="26"/>
      <c r="E60" s="24"/>
      <c r="F60" s="24"/>
      <c r="G60" s="24"/>
      <c r="H60" s="24"/>
      <c r="I60" s="24"/>
      <c r="J60" s="24"/>
      <c r="K60" s="24"/>
    </row>
    <row r="61" ht="16.5" customHeight="1">
      <c r="A61" s="2"/>
      <c r="B61" s="2"/>
      <c r="C61" t="s" s="25">
        <v>46</v>
      </c>
      <c r="D61" s="26"/>
      <c r="E61" s="24"/>
      <c r="F61" s="24"/>
      <c r="G61" s="24"/>
      <c r="H61" s="24"/>
      <c r="I61" s="24"/>
      <c r="J61" s="24"/>
      <c r="K61" s="24"/>
    </row>
    <row r="62" ht="16.5" customHeight="1">
      <c r="A62" s="2"/>
      <c r="B62" s="2"/>
      <c r="C62" t="s" s="25">
        <v>47</v>
      </c>
      <c r="D62" s="26"/>
      <c r="E62" s="24"/>
      <c r="F62" s="24"/>
      <c r="G62" s="24"/>
      <c r="H62" s="24"/>
      <c r="I62" s="24"/>
      <c r="J62" s="24"/>
      <c r="K62" s="24"/>
    </row>
    <row r="63" ht="16.5" customHeight="1">
      <c r="A63" s="2"/>
      <c r="B63" s="2"/>
      <c r="C63" t="s" s="25">
        <v>48</v>
      </c>
      <c r="D63" s="26"/>
      <c r="E63" s="24"/>
      <c r="F63" s="24"/>
      <c r="G63" s="24"/>
      <c r="H63" s="24"/>
      <c r="I63" s="24"/>
      <c r="J63" s="24"/>
      <c r="K63" s="24"/>
    </row>
    <row r="64" ht="16.5" customHeight="1">
      <c r="A64" s="2"/>
      <c r="B64" s="2"/>
      <c r="C64" t="s" s="25">
        <v>49</v>
      </c>
      <c r="D64" s="26"/>
      <c r="E64" s="24"/>
      <c r="F64" s="24"/>
      <c r="G64" s="24"/>
      <c r="H64" s="24"/>
      <c r="I64" s="24"/>
      <c r="J64" s="24"/>
      <c r="K64" s="24"/>
    </row>
    <row r="65" ht="16.5" customHeight="1">
      <c r="A65" s="2"/>
      <c r="B65" s="2"/>
      <c r="C65" t="s" s="25">
        <v>50</v>
      </c>
      <c r="D65" s="26"/>
      <c r="E65" s="24"/>
      <c r="F65" s="24"/>
      <c r="G65" s="24"/>
      <c r="H65" s="24"/>
      <c r="I65" s="24"/>
      <c r="J65" s="24"/>
      <c r="K65" s="24"/>
    </row>
    <row r="66" ht="16.5" customHeight="1">
      <c r="A66" s="2"/>
      <c r="B66" s="2"/>
      <c r="C66" t="s" s="25">
        <v>51</v>
      </c>
      <c r="D66" s="26"/>
      <c r="E66" s="24"/>
      <c r="F66" s="24"/>
      <c r="G66" s="24"/>
      <c r="H66" s="24"/>
      <c r="I66" s="24"/>
      <c r="J66" s="24"/>
      <c r="K66" s="24"/>
    </row>
    <row r="67" ht="16.5" customHeight="1">
      <c r="A67" s="2"/>
      <c r="B67" s="2"/>
      <c r="C67" t="s" s="25">
        <v>52</v>
      </c>
      <c r="D67" s="26"/>
      <c r="E67" s="24"/>
      <c r="F67" s="24"/>
      <c r="G67" s="24"/>
      <c r="H67" s="24"/>
      <c r="I67" s="24"/>
      <c r="J67" s="24"/>
      <c r="K67" s="24"/>
    </row>
    <row r="68" ht="16.5" customHeight="1">
      <c r="A68" s="2"/>
      <c r="B68" s="2"/>
      <c r="C68" t="s" s="25">
        <v>53</v>
      </c>
      <c r="D68" s="26"/>
      <c r="E68" s="24"/>
      <c r="F68" s="24"/>
      <c r="G68" s="24"/>
      <c r="H68" s="24"/>
      <c r="I68" s="24"/>
      <c r="J68" s="24"/>
      <c r="K68" s="24"/>
    </row>
    <row r="69" ht="16.5" customHeight="1">
      <c r="A69" s="2"/>
      <c r="B69" s="2"/>
      <c r="C69" t="s" s="25">
        <v>54</v>
      </c>
      <c r="D69" s="26"/>
      <c r="E69" s="24"/>
      <c r="F69" s="24"/>
      <c r="G69" s="24"/>
      <c r="H69" s="24"/>
      <c r="I69" s="24"/>
      <c r="J69" s="24"/>
      <c r="K69" s="24"/>
    </row>
    <row r="70" ht="16.5" customHeight="1">
      <c r="A70" s="2"/>
      <c r="B70" s="2"/>
      <c r="C70" t="s" s="25">
        <v>55</v>
      </c>
      <c r="D70" s="26"/>
      <c r="E70" s="24"/>
      <c r="F70" s="24"/>
      <c r="G70" s="24"/>
      <c r="H70" s="24"/>
      <c r="I70" s="24"/>
      <c r="J70" s="24"/>
      <c r="K70" s="24"/>
    </row>
    <row r="71" ht="16.5" customHeight="1">
      <c r="A71" s="2"/>
      <c r="B71" s="2"/>
      <c r="C71" t="s" s="25">
        <v>56</v>
      </c>
      <c r="D71" s="26"/>
      <c r="E71" s="24"/>
      <c r="F71" s="24"/>
      <c r="G71" s="24"/>
      <c r="H71" s="24"/>
      <c r="I71" s="24"/>
      <c r="J71" s="24"/>
      <c r="K71" s="24"/>
    </row>
    <row r="72" ht="16.5" customHeight="1">
      <c r="A72" s="2"/>
      <c r="B72" s="2"/>
      <c r="C72" t="s" s="25">
        <v>57</v>
      </c>
      <c r="D72" s="26"/>
      <c r="E72" s="24"/>
      <c r="F72" s="24"/>
      <c r="G72" s="24"/>
      <c r="H72" s="24"/>
      <c r="I72" s="24"/>
      <c r="J72" s="24"/>
      <c r="K72" s="24"/>
    </row>
    <row r="73" ht="16.5" customHeight="1">
      <c r="A73" s="2"/>
      <c r="B73" s="2"/>
      <c r="C73" t="s" s="25">
        <v>58</v>
      </c>
      <c r="D73" s="26"/>
      <c r="E73" s="24"/>
      <c r="F73" s="24"/>
      <c r="G73" s="24"/>
      <c r="H73" s="24"/>
      <c r="I73" s="24"/>
      <c r="J73" s="24"/>
      <c r="K73" s="24"/>
    </row>
    <row r="74" ht="16.5" customHeight="1">
      <c r="A74" s="2"/>
      <c r="B74" s="2"/>
      <c r="C74" t="s" s="25">
        <v>59</v>
      </c>
      <c r="D74" s="26"/>
      <c r="E74" s="24"/>
      <c r="F74" s="24"/>
      <c r="G74" s="24"/>
      <c r="H74" s="24"/>
      <c r="I74" s="24"/>
      <c r="J74" s="24"/>
      <c r="K74" s="24"/>
    </row>
    <row r="75" ht="16.5" customHeight="1">
      <c r="A75" s="2"/>
      <c r="B75" s="2"/>
      <c r="C75" t="s" s="25">
        <v>60</v>
      </c>
      <c r="D75" s="26"/>
      <c r="E75" s="24"/>
      <c r="F75" s="24"/>
      <c r="G75" s="24"/>
      <c r="H75" s="24"/>
      <c r="I75" s="24"/>
      <c r="J75" s="24"/>
      <c r="K75" s="24"/>
    </row>
    <row r="76" ht="16.5" customHeight="1">
      <c r="A76" s="2"/>
      <c r="B76" s="2"/>
      <c r="C76" t="s" s="25">
        <v>61</v>
      </c>
      <c r="D76" s="26"/>
      <c r="E76" s="24"/>
      <c r="F76" s="24"/>
      <c r="G76" s="24"/>
      <c r="H76" s="24"/>
      <c r="I76" s="24"/>
      <c r="J76" s="24"/>
      <c r="K76" s="24"/>
    </row>
    <row r="77" ht="16.5" customHeight="1">
      <c r="A77" s="2"/>
      <c r="B77" s="2"/>
      <c r="C77" t="s" s="25">
        <v>62</v>
      </c>
      <c r="D77" s="26"/>
      <c r="E77" s="24"/>
      <c r="F77" s="24"/>
      <c r="G77" s="24"/>
      <c r="H77" s="24"/>
      <c r="I77" s="24"/>
      <c r="J77" s="24"/>
      <c r="K77" s="24"/>
    </row>
    <row r="78" ht="16.5" customHeight="1">
      <c r="A78" s="2"/>
      <c r="B78" s="2"/>
      <c r="C78" t="s" s="25">
        <v>63</v>
      </c>
      <c r="D78" s="26"/>
      <c r="E78" s="24"/>
      <c r="F78" s="24"/>
      <c r="G78" s="24"/>
      <c r="H78" s="24"/>
      <c r="I78" s="24"/>
      <c r="J78" s="24"/>
      <c r="K78" s="24"/>
    </row>
    <row r="79" ht="16.5" customHeight="1">
      <c r="A79" s="2"/>
      <c r="B79" s="2"/>
      <c r="C79" t="s" s="25">
        <v>64</v>
      </c>
      <c r="D79" s="26"/>
      <c r="E79" s="24"/>
      <c r="F79" s="24"/>
      <c r="G79" s="24"/>
      <c r="H79" s="24"/>
      <c r="I79" s="24"/>
      <c r="J79" s="24"/>
      <c r="K79" s="24"/>
    </row>
    <row r="80" ht="16.5" customHeight="1">
      <c r="A80" s="2"/>
      <c r="B80" s="2"/>
      <c r="C80" t="s" s="25">
        <v>65</v>
      </c>
      <c r="D80" s="26"/>
      <c r="E80" s="24"/>
      <c r="F80" s="24"/>
      <c r="G80" s="24"/>
      <c r="H80" s="24"/>
      <c r="I80" s="24"/>
      <c r="J80" s="24"/>
      <c r="K80" s="24"/>
    </row>
    <row r="81" ht="16.5" customHeight="1">
      <c r="A81" s="2"/>
      <c r="B81" s="2"/>
      <c r="C81" t="s" s="25">
        <v>66</v>
      </c>
      <c r="D81" s="26"/>
      <c r="E81" s="24"/>
      <c r="F81" s="24"/>
      <c r="G81" s="24"/>
      <c r="H81" s="24"/>
      <c r="I81" s="24"/>
      <c r="J81" s="24"/>
      <c r="K81" s="24"/>
    </row>
    <row r="82" ht="16.5" customHeight="1">
      <c r="A82" s="2"/>
      <c r="B82" s="2"/>
      <c r="C82" t="s" s="25">
        <v>67</v>
      </c>
      <c r="D82" s="26"/>
      <c r="E82" s="24"/>
      <c r="F82" s="24"/>
      <c r="G82" s="24"/>
      <c r="H82" s="24"/>
      <c r="I82" s="24"/>
      <c r="J82" s="24"/>
      <c r="K82" s="24"/>
    </row>
    <row r="83" ht="16.5" customHeight="1">
      <c r="A83" s="2"/>
      <c r="B83" s="2"/>
      <c r="C83" t="s" s="25">
        <v>68</v>
      </c>
      <c r="D83" s="26"/>
      <c r="E83" s="24"/>
      <c r="F83" s="24"/>
      <c r="G83" s="24"/>
      <c r="H83" s="24"/>
      <c r="I83" s="24"/>
      <c r="J83" s="24"/>
      <c r="K83" s="24"/>
    </row>
    <row r="84" ht="16.5" customHeight="1">
      <c r="A84" s="2"/>
      <c r="B84" s="2"/>
      <c r="C84" t="s" s="25">
        <v>69</v>
      </c>
      <c r="D84" s="26"/>
      <c r="E84" s="24"/>
      <c r="F84" s="24"/>
      <c r="G84" s="24"/>
      <c r="H84" s="24"/>
      <c r="I84" s="24"/>
      <c r="J84" s="24"/>
      <c r="K84" s="24"/>
    </row>
    <row r="85" ht="16.5" customHeight="1">
      <c r="A85" s="2"/>
      <c r="B85" s="2"/>
      <c r="C85" t="s" s="25">
        <v>70</v>
      </c>
      <c r="D85" s="26"/>
      <c r="E85" s="24"/>
      <c r="F85" s="24"/>
      <c r="G85" s="24"/>
      <c r="H85" s="24"/>
      <c r="I85" s="24"/>
      <c r="J85" s="24"/>
      <c r="K85" s="24"/>
    </row>
    <row r="86" ht="16.5" customHeight="1">
      <c r="A86" s="2"/>
      <c r="B86" s="2"/>
      <c r="C86" t="s" s="25">
        <v>71</v>
      </c>
      <c r="D86" s="26"/>
      <c r="E86" s="24"/>
      <c r="F86" s="24"/>
      <c r="G86" s="24"/>
      <c r="H86" s="24"/>
      <c r="I86" s="24"/>
      <c r="J86" s="24"/>
      <c r="K86" s="24"/>
    </row>
    <row r="87" ht="16.5" customHeight="1">
      <c r="A87" s="2"/>
      <c r="B87" s="2"/>
      <c r="C87" t="s" s="25">
        <v>72</v>
      </c>
      <c r="D87" s="26"/>
      <c r="E87" s="24"/>
      <c r="F87" s="24"/>
      <c r="G87" s="24"/>
      <c r="H87" s="24"/>
      <c r="I87" s="24"/>
      <c r="J87" s="24"/>
      <c r="K87" s="24"/>
    </row>
    <row r="88" ht="16.5" customHeight="1">
      <c r="A88" s="2"/>
      <c r="B88" s="2"/>
      <c r="C88" t="s" s="25">
        <v>73</v>
      </c>
      <c r="D88" s="26"/>
      <c r="E88" s="24"/>
      <c r="F88" s="24"/>
      <c r="G88" s="24"/>
      <c r="H88" s="24"/>
      <c r="I88" s="24"/>
      <c r="J88" s="24"/>
      <c r="K88" s="24"/>
    </row>
    <row r="89" ht="16.5" customHeight="1">
      <c r="A89" s="2"/>
      <c r="B89" s="2"/>
      <c r="C89" t="s" s="25">
        <v>74</v>
      </c>
      <c r="D89" s="26"/>
      <c r="E89" s="24"/>
      <c r="F89" s="24"/>
      <c r="G89" s="24"/>
      <c r="H89" s="24"/>
      <c r="I89" s="24"/>
      <c r="J89" s="24"/>
      <c r="K89" s="24"/>
    </row>
    <row r="90" ht="16.5" customHeight="1">
      <c r="A90" s="2"/>
      <c r="B90" s="2"/>
      <c r="C90" t="s" s="25">
        <v>75</v>
      </c>
      <c r="D90" s="26"/>
      <c r="E90" s="24"/>
      <c r="F90" s="24"/>
      <c r="G90" s="24"/>
      <c r="H90" s="24"/>
      <c r="I90" s="24"/>
      <c r="J90" s="24"/>
      <c r="K90" s="24"/>
    </row>
    <row r="91" ht="16.5" customHeight="1">
      <c r="A91" s="2"/>
      <c r="B91" s="2"/>
      <c r="C91" t="s" s="25">
        <v>76</v>
      </c>
      <c r="D91" s="26"/>
      <c r="E91" s="24"/>
      <c r="F91" s="24"/>
      <c r="G91" s="24"/>
      <c r="H91" s="24"/>
      <c r="I91" s="24"/>
      <c r="J91" s="24"/>
      <c r="K91" s="24"/>
    </row>
    <row r="92" ht="16.5" customHeight="1">
      <c r="A92" s="2"/>
      <c r="B92" s="2"/>
      <c r="C92" t="s" s="25">
        <v>77</v>
      </c>
      <c r="D92" s="26"/>
      <c r="E92" s="24"/>
      <c r="F92" s="24"/>
      <c r="G92" s="24"/>
      <c r="H92" s="24"/>
      <c r="I92" s="24"/>
      <c r="J92" s="24"/>
      <c r="K92" s="24"/>
    </row>
    <row r="93" ht="16.5" customHeight="1">
      <c r="A93" s="2"/>
      <c r="B93" s="2"/>
      <c r="C93" t="s" s="25">
        <v>78</v>
      </c>
      <c r="D93" s="26"/>
      <c r="E93" s="24"/>
      <c r="F93" s="24"/>
      <c r="G93" s="24"/>
      <c r="H93" s="24"/>
      <c r="I93" s="24"/>
      <c r="J93" s="24"/>
      <c r="K93" s="24"/>
    </row>
    <row r="94" ht="16.5" customHeight="1">
      <c r="A94" s="2"/>
      <c r="B94" s="2"/>
      <c r="C94" t="s" s="25">
        <v>79</v>
      </c>
      <c r="D94" s="26"/>
      <c r="E94" s="24"/>
      <c r="F94" s="24"/>
      <c r="G94" s="24"/>
      <c r="H94" s="24"/>
      <c r="I94" s="24"/>
      <c r="J94" s="24"/>
      <c r="K94" s="24"/>
    </row>
    <row r="95" ht="16.5" customHeight="1">
      <c r="A95" s="2"/>
      <c r="B95" s="2"/>
      <c r="C95" t="s" s="25">
        <v>80</v>
      </c>
      <c r="D95" s="26"/>
      <c r="E95" s="24"/>
      <c r="F95" s="24"/>
      <c r="G95" s="24"/>
      <c r="H95" s="24"/>
      <c r="I95" s="24"/>
      <c r="J95" s="24"/>
      <c r="K95" s="24"/>
    </row>
    <row r="96" ht="16.5" customHeight="1">
      <c r="A96" s="2"/>
      <c r="B96" s="2"/>
      <c r="C96" t="s" s="25">
        <v>81</v>
      </c>
      <c r="D96" s="26"/>
      <c r="E96" s="24"/>
      <c r="F96" s="24"/>
      <c r="G96" s="24"/>
      <c r="H96" s="24"/>
      <c r="I96" s="24"/>
      <c r="J96" s="24"/>
      <c r="K96" s="24"/>
    </row>
    <row r="97" ht="16.5" customHeight="1">
      <c r="A97" s="2"/>
      <c r="B97" s="2"/>
      <c r="C97" t="s" s="25">
        <v>82</v>
      </c>
      <c r="D97" s="26"/>
      <c r="E97" s="24"/>
      <c r="F97" s="24"/>
      <c r="G97" s="24"/>
      <c r="H97" s="24"/>
      <c r="I97" s="24"/>
      <c r="J97" s="24"/>
      <c r="K97" s="24"/>
    </row>
    <row r="98" ht="16.5" customHeight="1">
      <c r="A98" s="2"/>
      <c r="B98" s="2"/>
      <c r="C98" t="s" s="25">
        <v>83</v>
      </c>
      <c r="D98" s="26"/>
      <c r="E98" s="24"/>
      <c r="F98" s="24"/>
      <c r="G98" s="24"/>
      <c r="H98" s="24"/>
      <c r="I98" s="24"/>
      <c r="J98" s="24"/>
      <c r="K98" s="24"/>
    </row>
    <row r="99" ht="16.5" customHeight="1">
      <c r="A99" s="2"/>
      <c r="B99" s="2"/>
      <c r="C99" t="s" s="25">
        <v>84</v>
      </c>
      <c r="D99" s="26"/>
      <c r="E99" s="24"/>
      <c r="F99" s="24"/>
      <c r="G99" s="24"/>
      <c r="H99" s="24"/>
      <c r="I99" s="24"/>
      <c r="J99" s="24"/>
      <c r="K99" s="24"/>
    </row>
    <row r="100" ht="16.5" customHeight="1">
      <c r="A100" s="2"/>
      <c r="B100" s="2"/>
      <c r="C100" t="s" s="25">
        <v>85</v>
      </c>
      <c r="D100" s="26"/>
      <c r="E100" s="24"/>
      <c r="F100" s="24"/>
      <c r="G100" s="24"/>
      <c r="H100" s="24"/>
      <c r="I100" s="24"/>
      <c r="J100" s="24"/>
      <c r="K100" s="24"/>
    </row>
    <row r="101" ht="16.5" customHeight="1">
      <c r="A101" s="2"/>
      <c r="B101" s="2"/>
      <c r="C101" t="s" s="25">
        <v>86</v>
      </c>
      <c r="D101" s="26"/>
      <c r="E101" s="24"/>
      <c r="F101" s="24"/>
      <c r="G101" s="24"/>
      <c r="H101" s="24"/>
      <c r="I101" s="24"/>
      <c r="J101" s="24"/>
      <c r="K101" s="24"/>
    </row>
    <row r="102" ht="16.5" customHeight="1">
      <c r="A102" s="2"/>
      <c r="B102" s="2"/>
      <c r="C102" t="s" s="25">
        <v>87</v>
      </c>
      <c r="D102" s="26"/>
      <c r="E102" s="24"/>
      <c r="F102" s="24"/>
      <c r="G102" s="24"/>
      <c r="H102" s="24"/>
      <c r="I102" s="24"/>
      <c r="J102" s="24"/>
      <c r="K102" s="24"/>
    </row>
    <row r="103" ht="16.5" customHeight="1">
      <c r="A103" s="2"/>
      <c r="B103" s="2"/>
      <c r="C103" t="s" s="25">
        <v>88</v>
      </c>
      <c r="D103" s="26"/>
      <c r="E103" s="24"/>
      <c r="F103" s="24"/>
      <c r="G103" s="24"/>
      <c r="H103" s="24"/>
      <c r="I103" s="24"/>
      <c r="J103" s="24"/>
      <c r="K103" s="24"/>
    </row>
    <row r="104" ht="16.5" customHeight="1">
      <c r="A104" s="2"/>
      <c r="B104" s="2"/>
      <c r="C104" t="s" s="25">
        <v>89</v>
      </c>
      <c r="D104" s="26"/>
      <c r="E104" s="24"/>
      <c r="F104" s="24"/>
      <c r="G104" s="24"/>
      <c r="H104" s="24"/>
      <c r="I104" s="24"/>
      <c r="J104" s="24"/>
      <c r="K104" s="24"/>
    </row>
    <row r="105" ht="16.5" customHeight="1">
      <c r="A105" s="2"/>
      <c r="B105" s="2"/>
      <c r="C105" t="s" s="25">
        <v>90</v>
      </c>
      <c r="D105" s="26"/>
      <c r="E105" s="24"/>
      <c r="F105" s="24"/>
      <c r="G105" s="24"/>
      <c r="H105" s="24"/>
      <c r="I105" s="24"/>
      <c r="J105" s="24"/>
      <c r="K105" s="24"/>
    </row>
    <row r="106" ht="16.5" customHeight="1">
      <c r="A106" s="2"/>
      <c r="B106" s="2"/>
      <c r="C106" t="s" s="25">
        <v>91</v>
      </c>
      <c r="D106" s="26"/>
      <c r="E106" s="24"/>
      <c r="F106" s="24"/>
      <c r="G106" s="24"/>
      <c r="H106" s="24"/>
      <c r="I106" s="24"/>
      <c r="J106" s="24"/>
      <c r="K106" s="24"/>
    </row>
    <row r="107" ht="16.5" customHeight="1">
      <c r="A107" s="2"/>
      <c r="B107" s="2"/>
      <c r="C107" t="s" s="25">
        <v>92</v>
      </c>
      <c r="D107" s="26"/>
      <c r="E107" s="24"/>
      <c r="F107" s="24"/>
      <c r="G107" s="24"/>
      <c r="H107" s="24"/>
      <c r="I107" s="24"/>
      <c r="J107" s="24"/>
      <c r="K107" s="24"/>
    </row>
    <row r="108" ht="16.5" customHeight="1">
      <c r="A108" s="2"/>
      <c r="B108" s="2"/>
      <c r="C108" t="s" s="25">
        <v>93</v>
      </c>
      <c r="D108" s="26"/>
      <c r="E108" s="24"/>
      <c r="F108" s="24"/>
      <c r="G108" s="24"/>
      <c r="H108" s="24"/>
      <c r="I108" s="24"/>
      <c r="J108" s="24"/>
      <c r="K108" s="24"/>
    </row>
    <row r="109" ht="16.5" customHeight="1">
      <c r="A109" s="2"/>
      <c r="B109" s="2"/>
      <c r="C109" t="s" s="25">
        <v>94</v>
      </c>
      <c r="D109" s="26"/>
      <c r="E109" s="24"/>
      <c r="F109" s="24"/>
      <c r="G109" s="24"/>
      <c r="H109" s="24"/>
      <c r="I109" s="24"/>
      <c r="J109" s="24"/>
      <c r="K109" s="24"/>
    </row>
    <row r="110" ht="16.5" customHeight="1">
      <c r="A110" s="2"/>
      <c r="B110" s="2"/>
      <c r="C110" t="s" s="25">
        <v>95</v>
      </c>
      <c r="D110" s="26"/>
      <c r="E110" s="24"/>
      <c r="F110" s="24"/>
      <c r="G110" s="24"/>
      <c r="H110" s="24"/>
      <c r="I110" s="24"/>
      <c r="J110" s="24"/>
      <c r="K110" s="24"/>
    </row>
    <row r="111" ht="16.5" customHeight="1">
      <c r="A111" s="2"/>
      <c r="B111" s="2"/>
      <c r="C111" t="s" s="25">
        <v>96</v>
      </c>
      <c r="D111" s="26"/>
      <c r="E111" s="24"/>
      <c r="F111" s="24"/>
      <c r="G111" s="24"/>
      <c r="H111" s="24"/>
      <c r="I111" s="24"/>
      <c r="J111" s="24"/>
      <c r="K111" s="24"/>
    </row>
    <row r="112" ht="16.5" customHeight="1">
      <c r="A112" s="2"/>
      <c r="B112" s="2"/>
      <c r="C112" t="s" s="25">
        <v>97</v>
      </c>
      <c r="D112" s="26"/>
      <c r="E112" s="24"/>
      <c r="F112" s="24"/>
      <c r="G112" s="24"/>
      <c r="H112" s="24"/>
      <c r="I112" s="24"/>
      <c r="J112" s="24"/>
      <c r="K112" s="24"/>
    </row>
    <row r="113" ht="16.5" customHeight="1">
      <c r="A113" s="2"/>
      <c r="B113" s="2"/>
      <c r="C113" t="s" s="25">
        <v>98</v>
      </c>
      <c r="D113" s="26"/>
      <c r="E113" s="24"/>
      <c r="F113" s="24"/>
      <c r="G113" s="24"/>
      <c r="H113" s="24"/>
      <c r="I113" s="24"/>
      <c r="J113" s="24"/>
      <c r="K113" s="24"/>
    </row>
    <row r="114" ht="16.5" customHeight="1">
      <c r="A114" s="2"/>
      <c r="B114" s="2"/>
      <c r="C114" t="s" s="25">
        <v>99</v>
      </c>
      <c r="D114" s="26"/>
      <c r="E114" s="24"/>
      <c r="F114" s="24"/>
      <c r="G114" s="24"/>
      <c r="H114" s="24"/>
      <c r="I114" s="24"/>
      <c r="J114" s="24"/>
      <c r="K114" s="24"/>
    </row>
    <row r="115" ht="16.5" customHeight="1">
      <c r="A115" s="2"/>
      <c r="B115" s="2"/>
      <c r="C115" t="s" s="25">
        <v>100</v>
      </c>
      <c r="D115" s="26"/>
      <c r="E115" s="24"/>
      <c r="F115" s="24"/>
      <c r="G115" s="24"/>
      <c r="H115" s="24"/>
      <c r="I115" s="24"/>
      <c r="J115" s="24"/>
      <c r="K115" s="24"/>
    </row>
    <row r="116" ht="16.5" customHeight="1">
      <c r="A116" s="2"/>
      <c r="B116" s="2"/>
      <c r="C116" t="s" s="25">
        <v>101</v>
      </c>
      <c r="D116" s="26"/>
      <c r="E116" s="24"/>
      <c r="F116" s="24"/>
      <c r="G116" s="24"/>
      <c r="H116" s="24"/>
      <c r="I116" s="24"/>
      <c r="J116" s="24"/>
      <c r="K116" s="24"/>
    </row>
    <row r="117" ht="16.5" customHeight="1">
      <c r="A117" s="2"/>
      <c r="B117" s="2"/>
      <c r="C117" t="s" s="25">
        <v>102</v>
      </c>
      <c r="D117" s="26"/>
      <c r="E117" s="24"/>
      <c r="F117" s="24"/>
      <c r="G117" s="24"/>
      <c r="H117" s="24"/>
      <c r="I117" s="24"/>
      <c r="J117" s="24"/>
      <c r="K117" s="24"/>
    </row>
    <row r="118" ht="16.5" customHeight="1">
      <c r="A118" s="2"/>
      <c r="B118" s="2"/>
      <c r="C118" t="s" s="25">
        <v>103</v>
      </c>
      <c r="D118" s="26"/>
      <c r="E118" s="24"/>
      <c r="F118" s="24"/>
      <c r="G118" s="24"/>
      <c r="H118" s="24"/>
      <c r="I118" s="24"/>
      <c r="J118" s="24"/>
      <c r="K118" s="24"/>
    </row>
    <row r="119" ht="16.5" customHeight="1">
      <c r="A119" s="2"/>
      <c r="B119" s="2"/>
      <c r="C119" t="s" s="25">
        <v>104</v>
      </c>
      <c r="D119" s="26"/>
      <c r="E119" s="24"/>
      <c r="F119" s="24"/>
      <c r="G119" s="24"/>
      <c r="H119" s="24"/>
      <c r="I119" s="24"/>
      <c r="J119" s="24"/>
      <c r="K119" s="24"/>
    </row>
    <row r="120" ht="16.5" customHeight="1">
      <c r="A120" s="2"/>
      <c r="B120" s="2"/>
      <c r="C120" t="s" s="25">
        <v>105</v>
      </c>
      <c r="D120" s="26"/>
      <c r="E120" s="24"/>
      <c r="F120" s="24"/>
      <c r="G120" s="24"/>
      <c r="H120" s="24"/>
      <c r="I120" s="24"/>
      <c r="J120" s="24"/>
      <c r="K120" s="24"/>
    </row>
    <row r="121" ht="16.5" customHeight="1">
      <c r="A121" s="2"/>
      <c r="B121" s="2"/>
      <c r="C121" t="s" s="25">
        <v>106</v>
      </c>
      <c r="D121" s="26"/>
      <c r="E121" s="24"/>
      <c r="F121" s="24"/>
      <c r="G121" s="24"/>
      <c r="H121" s="24"/>
      <c r="I121" s="24"/>
      <c r="J121" s="24"/>
      <c r="K121" s="24"/>
    </row>
  </sheetData>
  <mergeCells count="1">
    <mergeCell ref="C4:K8"/>
  </mergeCells>
  <hyperlinks>
    <hyperlink ref="F16" r:id="rId1" location="" tooltip="" display=""/>
  </hyperlinks>
  <pageMargins left="0.75" right="0.75" top="1" bottom="1" header="0.5" footer="0.5"/>
  <pageSetup firstPageNumber="1" fitToHeight="1" fitToWidth="1" scale="100" useFirstPageNumber="0" orientation="portrait" pageOrder="downThenOver"/>
  <headerFooter>
    <oddFooter>&amp;L&amp;"Helvetica,Regular"&amp;12&amp;K000000	&amp;P</oddFooter>
  </headerFooter>
</worksheet>
</file>

<file path=xl/worksheets/sheet2.xml><?xml version="1.0" encoding="utf-8"?>
<worksheet xmlns:r="http://schemas.openxmlformats.org/officeDocument/2006/relationships" xmlns="http://schemas.openxmlformats.org/spreadsheetml/2006/main">
  <dimension ref="A1:L69"/>
  <sheetViews>
    <sheetView workbookViewId="0" showGridLines="0" defaultGridColor="1"/>
  </sheetViews>
  <sheetFormatPr defaultColWidth="7.75" defaultRowHeight="15" customHeight="1" outlineLevelRow="0" outlineLevelCol="0"/>
  <cols>
    <col min="1" max="1" width="11" style="27" customWidth="1"/>
    <col min="2" max="2" width="10.375" style="27" customWidth="1"/>
    <col min="3" max="3" width="11.125" style="27" customWidth="1"/>
    <col min="4" max="4" width="7.75" style="27" customWidth="1"/>
    <col min="5" max="5" width="9.625" style="27" customWidth="1"/>
    <col min="6" max="6" width="10.125" style="27" customWidth="1"/>
    <col min="7" max="7" width="9.375" style="27" customWidth="1"/>
    <col min="8" max="8" width="7.75" style="27" customWidth="1"/>
    <col min="9" max="9" width="8.625" style="27" customWidth="1"/>
    <col min="10" max="10" width="9.375" style="27" customWidth="1"/>
    <col min="11" max="11" width="7.75" style="27" customWidth="1"/>
    <col min="12" max="12" width="7.75" style="27" customWidth="1"/>
    <col min="13" max="256" width="7.75" style="27" customWidth="1"/>
  </cols>
  <sheetData>
    <row r="1" ht="19" customHeight="1">
      <c r="A1" t="s" s="28">
        <v>107</v>
      </c>
      <c r="B1" s="29"/>
      <c r="C1" s="29"/>
      <c r="D1" s="29"/>
      <c r="E1" s="29"/>
      <c r="F1" s="29"/>
      <c r="G1" s="29"/>
      <c r="H1" s="29"/>
      <c r="I1" s="29"/>
      <c r="J1" s="30"/>
      <c r="K1" s="16"/>
      <c r="L1" s="2"/>
    </row>
    <row r="2" ht="25.5" customHeight="1">
      <c r="A2" t="s" s="31">
        <v>108</v>
      </c>
      <c r="B2" t="s" s="31">
        <v>109</v>
      </c>
      <c r="C2" t="s" s="31">
        <v>110</v>
      </c>
      <c r="D2" t="s" s="31">
        <v>111</v>
      </c>
      <c r="E2" s="31">
        <v>3</v>
      </c>
      <c r="F2" s="32">
        <v>3</v>
      </c>
      <c r="G2" s="33">
        <v>7</v>
      </c>
      <c r="H2" s="31">
        <v>0</v>
      </c>
      <c r="I2" t="s" s="32">
        <v>112</v>
      </c>
      <c r="J2" t="s" s="33">
        <v>113</v>
      </c>
      <c r="K2" s="34"/>
      <c r="L2" s="2"/>
    </row>
    <row r="3" ht="17" customHeight="1">
      <c r="A3" s="35"/>
      <c r="B3" s="35"/>
      <c r="C3" s="35"/>
      <c r="D3" s="35"/>
      <c r="E3" s="35"/>
      <c r="F3" s="36"/>
      <c r="G3" s="37"/>
      <c r="H3" s="35"/>
      <c r="I3" s="36"/>
      <c r="J3" s="37"/>
      <c r="K3" s="34"/>
      <c r="L3" s="2"/>
    </row>
    <row r="4" ht="22.5" customHeight="1">
      <c r="A4" t="s" s="38">
        <v>114</v>
      </c>
      <c r="B4" t="s" s="39">
        <v>115</v>
      </c>
      <c r="C4" t="s" s="40">
        <v>116</v>
      </c>
      <c r="D4" s="35"/>
      <c r="E4" t="s" s="40">
        <v>117</v>
      </c>
      <c r="F4" t="s" s="41">
        <v>118</v>
      </c>
      <c r="G4" s="42"/>
      <c r="H4" t="s" s="38">
        <v>119</v>
      </c>
      <c r="I4" t="s" s="43">
        <v>120</v>
      </c>
      <c r="J4" s="44"/>
      <c r="K4" s="34"/>
      <c r="L4" s="2"/>
    </row>
    <row r="5" ht="16.5" customHeight="1">
      <c r="A5" s="45"/>
      <c r="B5" s="45"/>
      <c r="C5" t="s" s="40">
        <v>121</v>
      </c>
      <c r="D5" s="35"/>
      <c r="E5" t="s" s="40">
        <v>122</v>
      </c>
      <c r="F5" t="s" s="41">
        <v>123</v>
      </c>
      <c r="G5" s="42"/>
      <c r="H5" s="46"/>
      <c r="I5" t="s" s="43">
        <v>124</v>
      </c>
      <c r="J5" s="44"/>
      <c r="K5" s="34"/>
      <c r="L5" s="2"/>
    </row>
    <row r="6" ht="25.5" customHeight="1">
      <c r="A6" s="45"/>
      <c r="B6" s="45"/>
      <c r="C6" t="s" s="40">
        <v>125</v>
      </c>
      <c r="D6" s="35"/>
      <c r="E6" t="s" s="40">
        <v>126</v>
      </c>
      <c r="F6" t="s" s="41">
        <v>127</v>
      </c>
      <c r="G6" s="42"/>
      <c r="H6" s="46"/>
      <c r="I6" t="s" s="43">
        <v>128</v>
      </c>
      <c r="J6" s="44"/>
      <c r="K6" s="34"/>
      <c r="L6" s="2"/>
    </row>
    <row r="7" ht="25.5" customHeight="1">
      <c r="A7" s="45"/>
      <c r="B7" s="45"/>
      <c r="C7" t="s" s="40">
        <v>129</v>
      </c>
      <c r="D7" s="35"/>
      <c r="E7" t="s" s="40">
        <v>130</v>
      </c>
      <c r="F7" t="s" s="41">
        <v>131</v>
      </c>
      <c r="G7" s="42"/>
      <c r="H7" s="46"/>
      <c r="I7" t="s" s="43">
        <v>132</v>
      </c>
      <c r="J7" s="44"/>
      <c r="K7" s="34"/>
      <c r="L7" s="2"/>
    </row>
    <row r="8" ht="16.5" customHeight="1">
      <c r="A8" s="45"/>
      <c r="B8" s="45"/>
      <c r="C8" t="s" s="40">
        <v>133</v>
      </c>
      <c r="D8" s="35"/>
      <c r="E8" t="s" s="40">
        <v>134</v>
      </c>
      <c r="F8" t="s" s="41">
        <v>135</v>
      </c>
      <c r="G8" s="42"/>
      <c r="H8" s="46"/>
      <c r="I8" t="s" s="43">
        <v>136</v>
      </c>
      <c r="J8" s="44"/>
      <c r="K8" s="34"/>
      <c r="L8" s="2"/>
    </row>
    <row r="9" ht="12.75" customHeight="1">
      <c r="A9" s="45"/>
      <c r="B9" s="45"/>
      <c r="C9" t="s" s="40">
        <v>137</v>
      </c>
      <c r="D9" s="35"/>
      <c r="E9" t="s" s="40">
        <v>138</v>
      </c>
      <c r="F9" t="s" s="41">
        <v>139</v>
      </c>
      <c r="G9" s="42"/>
      <c r="H9" s="46"/>
      <c r="I9" t="s" s="43">
        <v>140</v>
      </c>
      <c r="J9" s="44"/>
      <c r="K9" s="34"/>
      <c r="L9" s="2"/>
    </row>
    <row r="10" ht="39.75" customHeight="1">
      <c r="A10" s="35"/>
      <c r="B10" s="35"/>
      <c r="C10" t="s" s="40">
        <v>141</v>
      </c>
      <c r="D10" s="35"/>
      <c r="E10" t="s" s="40">
        <v>142</v>
      </c>
      <c r="F10" t="s" s="41">
        <v>143</v>
      </c>
      <c r="G10" s="42"/>
      <c r="H10" s="46"/>
      <c r="I10" t="s" s="43">
        <v>144</v>
      </c>
      <c r="J10" s="44"/>
      <c r="K10" s="34"/>
      <c r="L10" s="2"/>
    </row>
    <row r="11" ht="12.75" customHeight="1">
      <c r="A11" s="35"/>
      <c r="B11" s="35"/>
      <c r="C11" t="s" s="40">
        <v>145</v>
      </c>
      <c r="D11" s="35"/>
      <c r="E11" t="s" s="40">
        <v>146</v>
      </c>
      <c r="F11" t="s" s="41">
        <v>147</v>
      </c>
      <c r="G11" s="42"/>
      <c r="H11" s="46"/>
      <c r="I11" t="s" s="43">
        <v>148</v>
      </c>
      <c r="J11" s="44"/>
      <c r="K11" s="34"/>
      <c r="L11" s="2"/>
    </row>
    <row r="12" ht="29.25" customHeight="1">
      <c r="A12" s="35"/>
      <c r="B12" s="35"/>
      <c r="C12" s="35"/>
      <c r="D12" s="35"/>
      <c r="E12" t="s" s="40">
        <v>149</v>
      </c>
      <c r="F12" t="s" s="41">
        <v>150</v>
      </c>
      <c r="G12" s="42"/>
      <c r="H12" s="46"/>
      <c r="I12" t="s" s="43">
        <v>151</v>
      </c>
      <c r="J12" s="44"/>
      <c r="K12" s="34"/>
      <c r="L12" s="2"/>
    </row>
    <row r="13" ht="24.75" customHeight="1">
      <c r="A13" s="35"/>
      <c r="B13" s="35"/>
      <c r="C13" s="35"/>
      <c r="D13" s="35"/>
      <c r="E13" s="35"/>
      <c r="F13" t="s" s="41">
        <v>152</v>
      </c>
      <c r="G13" s="42"/>
      <c r="H13" s="46"/>
      <c r="I13" t="s" s="43">
        <v>153</v>
      </c>
      <c r="J13" s="44"/>
      <c r="K13" s="34"/>
      <c r="L13" s="2"/>
    </row>
    <row r="14" ht="17" customHeight="1">
      <c r="A14" s="35"/>
      <c r="B14" s="35"/>
      <c r="C14" s="35"/>
      <c r="D14" s="35"/>
      <c r="E14" s="35"/>
      <c r="F14" t="s" s="47">
        <v>154</v>
      </c>
      <c r="G14" s="46"/>
      <c r="H14" s="46"/>
      <c r="I14" s="36"/>
      <c r="J14" s="37"/>
      <c r="K14" s="34"/>
      <c r="L14" s="2"/>
    </row>
    <row r="15" ht="17.5" customHeight="1">
      <c r="A15" s="13"/>
      <c r="B15" s="13"/>
      <c r="C15" s="13"/>
      <c r="D15" s="13"/>
      <c r="E15" s="13"/>
      <c r="F15" s="13"/>
      <c r="G15" s="13"/>
      <c r="H15" s="13"/>
      <c r="I15" s="13"/>
      <c r="J15" s="13"/>
      <c r="K15" s="2"/>
      <c r="L15" s="2"/>
    </row>
    <row r="16" ht="19" customHeight="1">
      <c r="A16" t="s" s="28">
        <v>155</v>
      </c>
      <c r="B16" s="29"/>
      <c r="C16" s="29"/>
      <c r="D16" s="29"/>
      <c r="E16" s="29"/>
      <c r="F16" s="29"/>
      <c r="G16" s="29"/>
      <c r="H16" s="29"/>
      <c r="I16" s="29"/>
      <c r="J16" s="30"/>
      <c r="K16" s="16"/>
      <c r="L16" s="2"/>
    </row>
    <row r="17" ht="25.5" customHeight="1">
      <c r="A17" t="s" s="31">
        <v>108</v>
      </c>
      <c r="B17" t="s" s="31">
        <v>156</v>
      </c>
      <c r="C17" t="s" s="31">
        <v>110</v>
      </c>
      <c r="D17" t="s" s="31">
        <v>111</v>
      </c>
      <c r="E17" s="31">
        <v>3</v>
      </c>
      <c r="F17" s="32">
        <v>1</v>
      </c>
      <c r="G17" s="33">
        <v>2</v>
      </c>
      <c r="H17" s="31">
        <v>0</v>
      </c>
      <c r="I17" t="s" s="32">
        <v>157</v>
      </c>
      <c r="J17" t="s" s="33">
        <v>113</v>
      </c>
      <c r="K17" s="34"/>
      <c r="L17" s="2"/>
    </row>
    <row r="18" ht="17" customHeight="1">
      <c r="A18" s="35"/>
      <c r="B18" s="35"/>
      <c r="C18" s="35"/>
      <c r="D18" s="35"/>
      <c r="E18" s="35"/>
      <c r="F18" s="36"/>
      <c r="G18" s="37"/>
      <c r="H18" s="35"/>
      <c r="I18" s="36"/>
      <c r="J18" s="37"/>
      <c r="K18" s="34"/>
      <c r="L18" s="2"/>
    </row>
    <row r="19" ht="12.75" customHeight="1">
      <c r="A19" t="s" s="38">
        <v>114</v>
      </c>
      <c r="B19" t="s" s="47">
        <v>158</v>
      </c>
      <c r="C19" t="s" s="40">
        <v>116</v>
      </c>
      <c r="D19" s="45"/>
      <c r="E19" t="s" s="40">
        <v>159</v>
      </c>
      <c r="F19" t="s" s="41">
        <v>118</v>
      </c>
      <c r="G19" s="42"/>
      <c r="H19" t="s" s="38">
        <v>119</v>
      </c>
      <c r="I19" t="s" s="43">
        <v>120</v>
      </c>
      <c r="J19" s="44"/>
      <c r="K19" s="34"/>
      <c r="L19" s="2"/>
    </row>
    <row r="20" ht="12.75" customHeight="1">
      <c r="A20" s="45"/>
      <c r="B20" t="s" s="48">
        <v>160</v>
      </c>
      <c r="C20" t="s" s="40">
        <v>121</v>
      </c>
      <c r="D20" s="45"/>
      <c r="E20" t="s" s="40">
        <v>122</v>
      </c>
      <c r="F20" t="s" s="41">
        <v>161</v>
      </c>
      <c r="G20" s="42"/>
      <c r="H20" s="45"/>
      <c r="I20" t="s" s="43">
        <v>140</v>
      </c>
      <c r="J20" s="44"/>
      <c r="K20" s="34"/>
      <c r="L20" s="2"/>
    </row>
    <row r="21" ht="25.5" customHeight="1">
      <c r="A21" s="45"/>
      <c r="B21" s="45"/>
      <c r="C21" t="s" s="40">
        <v>125</v>
      </c>
      <c r="D21" s="45"/>
      <c r="E21" t="s" s="40">
        <v>126</v>
      </c>
      <c r="F21" t="s" s="41">
        <v>162</v>
      </c>
      <c r="G21" s="42"/>
      <c r="H21" s="45"/>
      <c r="I21" t="s" s="43">
        <v>132</v>
      </c>
      <c r="J21" s="44"/>
      <c r="K21" s="49"/>
      <c r="L21" s="50"/>
    </row>
    <row r="22" ht="25.5" customHeight="1">
      <c r="A22" s="45"/>
      <c r="B22" s="45"/>
      <c r="C22" t="s" s="40">
        <v>129</v>
      </c>
      <c r="D22" s="45"/>
      <c r="E22" t="s" s="40">
        <v>130</v>
      </c>
      <c r="F22" t="s" s="41">
        <v>163</v>
      </c>
      <c r="G22" s="42"/>
      <c r="H22" s="45"/>
      <c r="I22" t="s" s="43">
        <v>136</v>
      </c>
      <c r="J22" s="44"/>
      <c r="K22" s="49"/>
      <c r="L22" s="50"/>
    </row>
    <row r="23" ht="16.5" customHeight="1">
      <c r="A23" s="45"/>
      <c r="B23" s="45"/>
      <c r="C23" t="s" s="40">
        <v>133</v>
      </c>
      <c r="D23" s="45"/>
      <c r="E23" t="s" s="40">
        <v>134</v>
      </c>
      <c r="F23" t="s" s="41">
        <v>164</v>
      </c>
      <c r="G23" s="42"/>
      <c r="H23" s="45"/>
      <c r="I23" t="s" s="43">
        <v>124</v>
      </c>
      <c r="J23" s="44"/>
      <c r="K23" s="49"/>
      <c r="L23" s="50"/>
    </row>
    <row r="24" ht="16.5" customHeight="1">
      <c r="A24" s="45"/>
      <c r="B24" s="45"/>
      <c r="C24" t="s" s="40">
        <v>137</v>
      </c>
      <c r="D24" s="45"/>
      <c r="E24" t="s" s="40">
        <v>165</v>
      </c>
      <c r="F24" t="s" s="41">
        <v>139</v>
      </c>
      <c r="G24" s="42"/>
      <c r="H24" s="45"/>
      <c r="I24" t="s" s="43">
        <v>148</v>
      </c>
      <c r="J24" s="44"/>
      <c r="K24" s="49"/>
      <c r="L24" s="50"/>
    </row>
    <row r="25" ht="12.75" customHeight="1">
      <c r="A25" s="45"/>
      <c r="B25" s="45"/>
      <c r="C25" t="s" s="48">
        <v>141</v>
      </c>
      <c r="D25" s="45"/>
      <c r="E25" t="s" s="40">
        <v>142</v>
      </c>
      <c r="F25" t="s" s="41">
        <v>143</v>
      </c>
      <c r="G25" s="42"/>
      <c r="H25" s="45"/>
      <c r="I25" t="s" s="43">
        <v>166</v>
      </c>
      <c r="J25" s="44"/>
      <c r="K25" s="49"/>
      <c r="L25" s="50"/>
    </row>
    <row r="26" ht="12.75" customHeight="1">
      <c r="A26" s="45"/>
      <c r="B26" s="45"/>
      <c r="C26" t="s" s="48">
        <v>145</v>
      </c>
      <c r="D26" s="45"/>
      <c r="E26" t="s" s="40">
        <v>146</v>
      </c>
      <c r="F26" t="s" s="41">
        <v>167</v>
      </c>
      <c r="G26" s="42"/>
      <c r="H26" s="45"/>
      <c r="I26" t="s" s="43">
        <v>168</v>
      </c>
      <c r="J26" s="44"/>
      <c r="K26" s="49"/>
      <c r="L26" s="50"/>
    </row>
    <row r="27" ht="15" customHeight="1">
      <c r="A27" s="45"/>
      <c r="B27" s="45"/>
      <c r="C27" s="45"/>
      <c r="D27" s="45"/>
      <c r="E27" t="s" s="40">
        <v>169</v>
      </c>
      <c r="F27" t="s" s="41">
        <v>170</v>
      </c>
      <c r="G27" s="42"/>
      <c r="H27" s="45"/>
      <c r="I27" s="51"/>
      <c r="J27" s="44"/>
      <c r="K27" s="49"/>
      <c r="L27" s="50"/>
    </row>
    <row r="28" ht="15" customHeight="1">
      <c r="A28" s="45"/>
      <c r="B28" s="45"/>
      <c r="C28" s="45"/>
      <c r="D28" s="45"/>
      <c r="E28" s="45"/>
      <c r="F28" t="s" s="41">
        <v>171</v>
      </c>
      <c r="G28" s="42"/>
      <c r="H28" s="45"/>
      <c r="I28" s="51"/>
      <c r="J28" s="44"/>
      <c r="K28" s="49"/>
      <c r="L28" s="50"/>
    </row>
    <row r="29" ht="15" customHeight="1">
      <c r="A29" s="45"/>
      <c r="B29" s="45"/>
      <c r="C29" s="45"/>
      <c r="D29" s="45"/>
      <c r="E29" s="45"/>
      <c r="F29" t="s" s="41">
        <v>152</v>
      </c>
      <c r="G29" s="42"/>
      <c r="H29" s="45"/>
      <c r="I29" s="52"/>
      <c r="J29" s="53"/>
      <c r="K29" s="49"/>
      <c r="L29" s="50"/>
    </row>
    <row r="30" ht="17.5" customHeight="1">
      <c r="A30" s="13"/>
      <c r="B30" s="13"/>
      <c r="C30" s="13"/>
      <c r="D30" s="13"/>
      <c r="E30" s="13"/>
      <c r="F30" s="13"/>
      <c r="G30" s="13"/>
      <c r="H30" s="13"/>
      <c r="I30" s="13"/>
      <c r="J30" s="13"/>
      <c r="K30" s="2"/>
      <c r="L30" s="2"/>
    </row>
    <row r="31" ht="19" customHeight="1">
      <c r="A31" t="s" s="28">
        <v>172</v>
      </c>
      <c r="B31" s="29"/>
      <c r="C31" s="29"/>
      <c r="D31" s="29"/>
      <c r="E31" s="29"/>
      <c r="F31" s="29"/>
      <c r="G31" s="29"/>
      <c r="H31" s="29"/>
      <c r="I31" s="29"/>
      <c r="J31" s="30"/>
      <c r="K31" s="16"/>
      <c r="L31" s="2"/>
    </row>
    <row r="32" ht="25.5" customHeight="1">
      <c r="A32" t="s" s="31">
        <v>108</v>
      </c>
      <c r="B32" t="s" s="31">
        <v>173</v>
      </c>
      <c r="C32" t="s" s="31">
        <v>112</v>
      </c>
      <c r="D32" t="s" s="31">
        <v>111</v>
      </c>
      <c r="E32" s="32">
        <v>1</v>
      </c>
      <c r="F32" s="33">
        <v>7</v>
      </c>
      <c r="G32" s="31">
        <v>2</v>
      </c>
      <c r="H32" s="31">
        <v>2</v>
      </c>
      <c r="I32" s="54"/>
      <c r="J32" s="54"/>
      <c r="K32" s="34"/>
      <c r="L32" s="2"/>
    </row>
    <row r="33" ht="17" customHeight="1">
      <c r="A33" s="35"/>
      <c r="B33" s="35"/>
      <c r="C33" s="35"/>
      <c r="D33" s="35"/>
      <c r="E33" s="36"/>
      <c r="F33" s="37"/>
      <c r="G33" s="35"/>
      <c r="H33" s="35"/>
      <c r="I33" s="35"/>
      <c r="J33" s="35"/>
      <c r="K33" s="34"/>
      <c r="L33" s="2"/>
    </row>
    <row r="34" ht="12.75" customHeight="1">
      <c r="A34" t="s" s="38">
        <v>114</v>
      </c>
      <c r="B34" t="s" s="38">
        <v>174</v>
      </c>
      <c r="C34" t="s" s="40">
        <v>175</v>
      </c>
      <c r="D34" s="45"/>
      <c r="E34" t="s" s="55">
        <v>176</v>
      </c>
      <c r="F34" s="56"/>
      <c r="G34" t="s" s="57">
        <v>177</v>
      </c>
      <c r="H34" t="s" s="38">
        <v>119</v>
      </c>
      <c r="I34" t="s" s="57">
        <v>178</v>
      </c>
      <c r="J34" s="58"/>
      <c r="K34" s="34"/>
      <c r="L34" s="2"/>
    </row>
    <row r="35" ht="17" customHeight="1">
      <c r="A35" s="45"/>
      <c r="B35" s="45"/>
      <c r="C35" t="s" s="40">
        <v>179</v>
      </c>
      <c r="D35" s="45"/>
      <c r="E35" s="59"/>
      <c r="F35" s="60"/>
      <c r="G35" t="s" s="57">
        <v>180</v>
      </c>
      <c r="H35" s="45"/>
      <c r="I35" t="s" s="57">
        <v>181</v>
      </c>
      <c r="J35" s="58"/>
      <c r="K35" s="34"/>
      <c r="L35" s="2"/>
    </row>
    <row r="36" ht="17" customHeight="1">
      <c r="A36" s="45"/>
      <c r="B36" s="45"/>
      <c r="C36" t="s" s="40">
        <v>182</v>
      </c>
      <c r="D36" s="45"/>
      <c r="E36" s="52"/>
      <c r="F36" s="53"/>
      <c r="G36" t="s" s="48">
        <v>183</v>
      </c>
      <c r="H36" s="45"/>
      <c r="I36" s="35"/>
      <c r="J36" s="35"/>
      <c r="K36" s="34"/>
      <c r="L36" s="2"/>
    </row>
    <row r="37" ht="17" customHeight="1">
      <c r="A37" s="35"/>
      <c r="B37" s="35"/>
      <c r="C37" t="s" s="40">
        <v>184</v>
      </c>
      <c r="D37" s="35"/>
      <c r="E37" s="36"/>
      <c r="F37" s="37"/>
      <c r="G37" t="s" s="48">
        <v>185</v>
      </c>
      <c r="H37" s="35"/>
      <c r="I37" s="35"/>
      <c r="J37" s="35"/>
      <c r="K37" s="34"/>
      <c r="L37" s="2"/>
    </row>
    <row r="38" ht="17.5" customHeight="1">
      <c r="A38" s="13"/>
      <c r="B38" s="13"/>
      <c r="C38" s="13"/>
      <c r="D38" s="13"/>
      <c r="E38" s="13"/>
      <c r="F38" s="13"/>
      <c r="G38" s="13"/>
      <c r="H38" s="13"/>
      <c r="I38" s="13"/>
      <c r="J38" s="13"/>
      <c r="K38" s="2"/>
      <c r="L38" s="2"/>
    </row>
    <row r="39" ht="19" customHeight="1">
      <c r="A39" t="s" s="28">
        <v>186</v>
      </c>
      <c r="B39" s="29"/>
      <c r="C39" s="29"/>
      <c r="D39" s="29"/>
      <c r="E39" s="29"/>
      <c r="F39" s="29"/>
      <c r="G39" s="29"/>
      <c r="H39" s="29"/>
      <c r="I39" s="29"/>
      <c r="J39" s="30"/>
      <c r="K39" s="16"/>
      <c r="L39" s="2"/>
    </row>
    <row r="40" ht="25.5" customHeight="1">
      <c r="A40" t="s" s="31">
        <v>108</v>
      </c>
      <c r="B40" t="s" s="31">
        <v>187</v>
      </c>
      <c r="C40" t="s" s="31">
        <v>188</v>
      </c>
      <c r="D40" t="s" s="31">
        <v>111</v>
      </c>
      <c r="E40" s="32">
        <v>1</v>
      </c>
      <c r="F40" s="33">
        <v>6</v>
      </c>
      <c r="G40" s="31">
        <v>7</v>
      </c>
      <c r="H40" s="31">
        <v>0</v>
      </c>
      <c r="I40" t="s" s="31">
        <v>188</v>
      </c>
      <c r="J40" t="s" s="31">
        <v>156</v>
      </c>
      <c r="K40" s="34"/>
      <c r="L40" s="2"/>
    </row>
    <row r="41" ht="17" customHeight="1">
      <c r="A41" s="35"/>
      <c r="B41" s="35"/>
      <c r="C41" s="35"/>
      <c r="D41" s="35"/>
      <c r="E41" s="36"/>
      <c r="F41" s="37"/>
      <c r="G41" s="35"/>
      <c r="H41" s="35"/>
      <c r="I41" s="35"/>
      <c r="J41" s="35"/>
      <c r="K41" s="34"/>
      <c r="L41" s="2"/>
    </row>
    <row r="42" ht="12.75" customHeight="1">
      <c r="A42" t="s" s="38">
        <v>114</v>
      </c>
      <c r="B42" t="s" s="38">
        <v>189</v>
      </c>
      <c r="C42" t="s" s="40">
        <v>190</v>
      </c>
      <c r="D42" s="45"/>
      <c r="E42" t="s" s="43">
        <v>191</v>
      </c>
      <c r="F42" s="44"/>
      <c r="G42" t="s" s="57">
        <v>192</v>
      </c>
      <c r="H42" t="s" s="47">
        <v>193</v>
      </c>
      <c r="I42" t="s" s="61">
        <v>194</v>
      </c>
      <c r="J42" t="s" s="61">
        <v>195</v>
      </c>
      <c r="K42" s="34"/>
      <c r="L42" s="2"/>
    </row>
    <row r="43" ht="12.75" customHeight="1">
      <c r="A43" s="45"/>
      <c r="B43" s="45"/>
      <c r="C43" t="s" s="40">
        <v>196</v>
      </c>
      <c r="D43" s="45"/>
      <c r="E43" t="s" s="43">
        <v>197</v>
      </c>
      <c r="F43" s="44"/>
      <c r="G43" t="s" s="57">
        <v>198</v>
      </c>
      <c r="H43" t="s" s="48">
        <v>199</v>
      </c>
      <c r="I43" s="58"/>
      <c r="J43" s="58"/>
      <c r="K43" s="34"/>
      <c r="L43" s="2"/>
    </row>
    <row r="44" ht="17" customHeight="1">
      <c r="A44" s="45"/>
      <c r="B44" s="45"/>
      <c r="C44" t="s" s="40">
        <v>200</v>
      </c>
      <c r="D44" s="45"/>
      <c r="E44" t="s" s="62">
        <v>201</v>
      </c>
      <c r="F44" s="63"/>
      <c r="G44" t="s" s="48">
        <v>202</v>
      </c>
      <c r="H44" s="45"/>
      <c r="I44" s="35"/>
      <c r="J44" s="35"/>
      <c r="K44" s="34"/>
      <c r="L44" s="2"/>
    </row>
    <row r="45" ht="17" customHeight="1">
      <c r="A45" s="35"/>
      <c r="B45" s="45"/>
      <c r="C45" t="s" s="40">
        <v>203</v>
      </c>
      <c r="D45" s="45"/>
      <c r="E45" t="s" s="62">
        <v>204</v>
      </c>
      <c r="F45" s="63"/>
      <c r="G45" t="s" s="48">
        <v>205</v>
      </c>
      <c r="H45" s="35"/>
      <c r="I45" s="35"/>
      <c r="J45" s="35"/>
      <c r="K45" s="34"/>
      <c r="L45" s="2"/>
    </row>
    <row r="46" ht="17" customHeight="1">
      <c r="A46" s="35"/>
      <c r="B46" s="45"/>
      <c r="C46" t="s" s="40">
        <v>206</v>
      </c>
      <c r="D46" s="45"/>
      <c r="E46" t="s" s="62">
        <v>207</v>
      </c>
      <c r="F46" s="63"/>
      <c r="G46" s="45"/>
      <c r="H46" s="35"/>
      <c r="I46" s="35"/>
      <c r="J46" s="35"/>
      <c r="K46" s="34"/>
      <c r="L46" s="2"/>
    </row>
    <row r="47" ht="21" customHeight="1">
      <c r="A47" s="35"/>
      <c r="B47" s="45"/>
      <c r="C47" t="s" s="40">
        <v>208</v>
      </c>
      <c r="D47" s="45"/>
      <c r="E47" t="s" s="62">
        <v>209</v>
      </c>
      <c r="F47" s="63"/>
      <c r="G47" s="45"/>
      <c r="H47" s="35"/>
      <c r="I47" s="35"/>
      <c r="J47" s="35"/>
      <c r="K47" s="34"/>
      <c r="L47" s="2"/>
    </row>
    <row r="48" ht="17.5" customHeight="1">
      <c r="A48" s="13"/>
      <c r="B48" s="13"/>
      <c r="C48" s="13"/>
      <c r="D48" s="13"/>
      <c r="E48" s="13"/>
      <c r="F48" s="13"/>
      <c r="G48" s="13"/>
      <c r="H48" s="13"/>
      <c r="I48" s="13"/>
      <c r="J48" s="13"/>
      <c r="K48" s="2"/>
      <c r="L48" s="2"/>
    </row>
    <row r="49" ht="19" customHeight="1">
      <c r="A49" t="s" s="28">
        <v>210</v>
      </c>
      <c r="B49" s="29"/>
      <c r="C49" s="29"/>
      <c r="D49" s="29"/>
      <c r="E49" s="29"/>
      <c r="F49" s="29"/>
      <c r="G49" s="29"/>
      <c r="H49" s="29"/>
      <c r="I49" s="29"/>
      <c r="J49" s="30"/>
      <c r="K49" s="16"/>
      <c r="L49" s="2"/>
    </row>
    <row r="50" ht="25.5" customHeight="1">
      <c r="A50" t="s" s="31">
        <v>108</v>
      </c>
      <c r="B50" t="s" s="31">
        <v>211</v>
      </c>
      <c r="C50" t="s" s="31">
        <v>110</v>
      </c>
      <c r="D50" t="s" s="31">
        <v>111</v>
      </c>
      <c r="E50" s="32">
        <v>0</v>
      </c>
      <c r="F50" s="33">
        <v>0</v>
      </c>
      <c r="G50" s="31">
        <v>1</v>
      </c>
      <c r="H50" s="31">
        <v>2</v>
      </c>
      <c r="I50" t="s" s="31">
        <v>188</v>
      </c>
      <c r="J50" t="s" s="31">
        <v>212</v>
      </c>
      <c r="K50" s="34"/>
      <c r="L50" s="2"/>
    </row>
    <row r="51" ht="17" customHeight="1">
      <c r="A51" s="35"/>
      <c r="B51" s="35"/>
      <c r="C51" s="35"/>
      <c r="D51" s="35"/>
      <c r="E51" s="36"/>
      <c r="F51" s="64"/>
      <c r="G51" s="64"/>
      <c r="H51" s="37"/>
      <c r="I51" s="35"/>
      <c r="J51" s="35"/>
      <c r="K51" s="34"/>
      <c r="L51" s="2"/>
    </row>
    <row r="52" ht="12.75" customHeight="1">
      <c r="A52" t="s" s="38">
        <v>114</v>
      </c>
      <c r="B52" t="s" s="39">
        <v>213</v>
      </c>
      <c r="C52" t="s" s="40">
        <v>214</v>
      </c>
      <c r="D52" s="45"/>
      <c r="E52" t="s" s="65">
        <v>215</v>
      </c>
      <c r="F52" s="66"/>
      <c r="G52" s="66"/>
      <c r="H52" s="60"/>
      <c r="I52" t="s" s="61">
        <v>216</v>
      </c>
      <c r="J52" t="s" s="61">
        <v>217</v>
      </c>
      <c r="K52" s="34"/>
      <c r="L52" s="2"/>
    </row>
    <row r="53" ht="21" customHeight="1">
      <c r="A53" s="45"/>
      <c r="B53" s="45"/>
      <c r="C53" t="s" s="40">
        <v>218</v>
      </c>
      <c r="D53" s="45"/>
      <c r="E53" s="59"/>
      <c r="F53" s="66"/>
      <c r="G53" s="66"/>
      <c r="H53" s="60"/>
      <c r="I53" t="s" s="61">
        <v>219</v>
      </c>
      <c r="J53" t="s" s="61">
        <v>220</v>
      </c>
      <c r="K53" s="34"/>
      <c r="L53" s="2"/>
    </row>
    <row r="54" ht="31.5" customHeight="1">
      <c r="A54" s="45"/>
      <c r="B54" s="45"/>
      <c r="C54" t="s" s="40">
        <v>221</v>
      </c>
      <c r="D54" s="45"/>
      <c r="E54" s="52"/>
      <c r="F54" s="67"/>
      <c r="G54" s="67"/>
      <c r="H54" s="53"/>
      <c r="I54" t="s" s="61">
        <v>222</v>
      </c>
      <c r="J54" t="s" s="61">
        <v>223</v>
      </c>
      <c r="K54" s="34"/>
      <c r="L54" s="2"/>
    </row>
    <row r="55" ht="21" customHeight="1">
      <c r="A55" s="35"/>
      <c r="B55" s="45"/>
      <c r="C55" t="s" s="40">
        <v>224</v>
      </c>
      <c r="D55" s="45"/>
      <c r="E55" s="52"/>
      <c r="F55" s="67"/>
      <c r="G55" s="67"/>
      <c r="H55" s="53"/>
      <c r="I55" t="s" s="61">
        <v>225</v>
      </c>
      <c r="J55" t="s" s="61">
        <v>226</v>
      </c>
      <c r="K55" s="34"/>
      <c r="L55" s="2"/>
    </row>
    <row r="56" ht="31.5" customHeight="1">
      <c r="A56" s="35"/>
      <c r="B56" s="45"/>
      <c r="C56" t="s" s="40">
        <v>227</v>
      </c>
      <c r="D56" s="45"/>
      <c r="E56" s="52"/>
      <c r="F56" s="67"/>
      <c r="G56" s="67"/>
      <c r="H56" s="53"/>
      <c r="I56" t="s" s="61">
        <v>228</v>
      </c>
      <c r="J56" s="35"/>
      <c r="K56" s="34"/>
      <c r="L56" s="2"/>
    </row>
    <row r="57" ht="21" customHeight="1">
      <c r="A57" s="35"/>
      <c r="B57" s="45"/>
      <c r="C57" t="s" s="40">
        <v>229</v>
      </c>
      <c r="D57" s="45"/>
      <c r="E57" s="52"/>
      <c r="F57" s="67"/>
      <c r="G57" s="67"/>
      <c r="H57" s="53"/>
      <c r="I57" s="35"/>
      <c r="J57" s="35"/>
      <c r="K57" s="34"/>
      <c r="L57" s="2"/>
    </row>
    <row r="58" ht="17" customHeight="1">
      <c r="A58" s="68"/>
      <c r="B58" s="35"/>
      <c r="C58" t="s" s="40">
        <v>230</v>
      </c>
      <c r="D58" s="35"/>
      <c r="E58" s="36"/>
      <c r="F58" s="64"/>
      <c r="G58" s="64"/>
      <c r="H58" s="37"/>
      <c r="I58" s="35"/>
      <c r="J58" s="35"/>
      <c r="K58" s="34"/>
      <c r="L58" s="2"/>
    </row>
    <row r="59" ht="17" customHeight="1">
      <c r="A59" s="68"/>
      <c r="B59" s="35"/>
      <c r="C59" t="s" s="40">
        <v>231</v>
      </c>
      <c r="D59" s="35"/>
      <c r="E59" s="36"/>
      <c r="F59" s="64"/>
      <c r="G59" s="64"/>
      <c r="H59" s="37"/>
      <c r="I59" s="35"/>
      <c r="J59" s="35"/>
      <c r="K59" s="34"/>
      <c r="L59" s="2"/>
    </row>
    <row r="60" ht="17.5" customHeight="1">
      <c r="A60" s="13"/>
      <c r="B60" s="13"/>
      <c r="C60" s="13"/>
      <c r="D60" s="13"/>
      <c r="E60" s="13"/>
      <c r="F60" s="13"/>
      <c r="G60" s="13"/>
      <c r="H60" s="13"/>
      <c r="I60" s="13"/>
      <c r="J60" s="13"/>
      <c r="K60" s="2"/>
      <c r="L60" s="2"/>
    </row>
    <row r="61" ht="19" customHeight="1">
      <c r="A61" t="s" s="28">
        <v>232</v>
      </c>
      <c r="B61" s="29"/>
      <c r="C61" s="29"/>
      <c r="D61" s="29"/>
      <c r="E61" s="29"/>
      <c r="F61" s="29"/>
      <c r="G61" s="29"/>
      <c r="H61" s="29"/>
      <c r="I61" s="29"/>
      <c r="J61" s="30"/>
      <c r="K61" s="16"/>
      <c r="L61" s="2"/>
    </row>
    <row r="62" ht="25.5" customHeight="1">
      <c r="A62" t="s" s="31">
        <v>108</v>
      </c>
      <c r="B62" t="s" s="31">
        <v>108</v>
      </c>
      <c r="C62" t="s" s="31">
        <v>212</v>
      </c>
      <c r="D62" t="s" s="31">
        <v>111</v>
      </c>
      <c r="E62" t="s" s="31">
        <v>108</v>
      </c>
      <c r="F62" s="31">
        <v>2</v>
      </c>
      <c r="G62" s="31">
        <v>0</v>
      </c>
      <c r="H62" s="31">
        <v>0</v>
      </c>
      <c r="I62" s="31">
        <v>0</v>
      </c>
      <c r="J62" t="s" s="31">
        <v>157</v>
      </c>
      <c r="K62" s="34"/>
      <c r="L62" s="2"/>
    </row>
    <row r="63" ht="17" customHeight="1">
      <c r="A63" s="35"/>
      <c r="B63" s="35"/>
      <c r="C63" s="35"/>
      <c r="D63" s="35"/>
      <c r="E63" s="35"/>
      <c r="F63" s="35"/>
      <c r="G63" s="36"/>
      <c r="H63" s="37"/>
      <c r="I63" s="35"/>
      <c r="J63" s="35"/>
      <c r="K63" s="34"/>
      <c r="L63" s="2"/>
    </row>
    <row r="64" ht="42" customHeight="1">
      <c r="A64" t="s" s="38">
        <v>114</v>
      </c>
      <c r="B64" t="s" s="38">
        <v>233</v>
      </c>
      <c r="C64" t="s" s="38">
        <v>234</v>
      </c>
      <c r="D64" s="45"/>
      <c r="E64" t="s" s="40">
        <v>235</v>
      </c>
      <c r="F64" t="s" s="61">
        <v>236</v>
      </c>
      <c r="G64" t="s" s="69">
        <v>237</v>
      </c>
      <c r="H64" s="70"/>
      <c r="I64" t="s" s="61">
        <v>238</v>
      </c>
      <c r="J64" t="s" s="61">
        <v>166</v>
      </c>
      <c r="K64" s="34"/>
      <c r="L64" s="2"/>
    </row>
    <row r="65" ht="31.5" customHeight="1">
      <c r="A65" s="45"/>
      <c r="B65" s="45"/>
      <c r="C65" s="71"/>
      <c r="D65" s="45"/>
      <c r="E65" t="s" s="40">
        <v>239</v>
      </c>
      <c r="F65" t="s" s="61">
        <v>240</v>
      </c>
      <c r="G65" s="72"/>
      <c r="H65" s="73"/>
      <c r="I65" t="s" s="61">
        <v>241</v>
      </c>
      <c r="J65" s="58"/>
      <c r="K65" s="34"/>
      <c r="L65" s="2"/>
    </row>
    <row r="66" ht="31.5" customHeight="1">
      <c r="A66" s="45"/>
      <c r="B66" s="45"/>
      <c r="C66" s="71"/>
      <c r="D66" s="45"/>
      <c r="E66" t="s" s="47">
        <v>242</v>
      </c>
      <c r="F66" t="s" s="61">
        <v>243</v>
      </c>
      <c r="G66" s="52"/>
      <c r="H66" s="53"/>
      <c r="I66" t="s" s="48">
        <v>244</v>
      </c>
      <c r="J66" s="35"/>
      <c r="K66" s="34"/>
      <c r="L66" s="2"/>
    </row>
    <row r="67" ht="42" customHeight="1">
      <c r="A67" s="35"/>
      <c r="B67" s="45"/>
      <c r="C67" s="71"/>
      <c r="D67" s="45"/>
      <c r="E67" t="s" s="47">
        <v>245</v>
      </c>
      <c r="F67" t="s" s="61">
        <v>246</v>
      </c>
      <c r="G67" s="52"/>
      <c r="H67" s="53"/>
      <c r="I67" t="s" s="48">
        <v>247</v>
      </c>
      <c r="J67" s="35"/>
      <c r="K67" s="34"/>
      <c r="L67" s="2"/>
    </row>
    <row r="68" ht="17" customHeight="1">
      <c r="A68" s="35"/>
      <c r="B68" s="45"/>
      <c r="C68" s="71"/>
      <c r="D68" s="45"/>
      <c r="E68" t="s" s="40">
        <v>248</v>
      </c>
      <c r="F68" s="74"/>
      <c r="G68" s="52"/>
      <c r="H68" s="53"/>
      <c r="I68" s="35"/>
      <c r="J68" s="35"/>
      <c r="K68" s="34"/>
      <c r="L68" s="2"/>
    </row>
    <row r="69" ht="42" customHeight="1">
      <c r="A69" s="35"/>
      <c r="B69" s="45"/>
      <c r="C69" s="71"/>
      <c r="D69" s="45"/>
      <c r="E69" t="s" s="40">
        <v>249</v>
      </c>
      <c r="F69" s="74"/>
      <c r="G69" s="52"/>
      <c r="H69" s="53"/>
      <c r="I69" s="35"/>
      <c r="J69" s="35"/>
      <c r="K69" s="34"/>
      <c r="L69" s="2"/>
    </row>
  </sheetData>
  <mergeCells count="81">
    <mergeCell ref="E59:H59"/>
    <mergeCell ref="G68:H68"/>
    <mergeCell ref="F19:G19"/>
    <mergeCell ref="G69:H69"/>
    <mergeCell ref="F20:G20"/>
    <mergeCell ref="A61:J61"/>
    <mergeCell ref="G63:H63"/>
    <mergeCell ref="G64:H64"/>
    <mergeCell ref="G65:H65"/>
    <mergeCell ref="G66:H66"/>
    <mergeCell ref="G67:H67"/>
    <mergeCell ref="F18:G18"/>
    <mergeCell ref="E54:H54"/>
    <mergeCell ref="E55:H55"/>
    <mergeCell ref="E56:H56"/>
    <mergeCell ref="E57:H57"/>
    <mergeCell ref="E58:H58"/>
    <mergeCell ref="E47:F47"/>
    <mergeCell ref="A49:J49"/>
    <mergeCell ref="E52:H52"/>
    <mergeCell ref="E51:H51"/>
    <mergeCell ref="E53:H53"/>
    <mergeCell ref="E42:F42"/>
    <mergeCell ref="A39:J39"/>
    <mergeCell ref="E43:F43"/>
    <mergeCell ref="E44:F44"/>
    <mergeCell ref="E45:F45"/>
    <mergeCell ref="E46:F46"/>
    <mergeCell ref="E35:F35"/>
    <mergeCell ref="E36:F36"/>
    <mergeCell ref="E37:F37"/>
    <mergeCell ref="E41:F41"/>
    <mergeCell ref="F29:G29"/>
    <mergeCell ref="I29:J29"/>
    <mergeCell ref="A31:J31"/>
    <mergeCell ref="E34:F34"/>
    <mergeCell ref="E33:F33"/>
    <mergeCell ref="F26:G26"/>
    <mergeCell ref="I26:J26"/>
    <mergeCell ref="F27:G27"/>
    <mergeCell ref="I27:J27"/>
    <mergeCell ref="F28:G28"/>
    <mergeCell ref="I28:J28"/>
    <mergeCell ref="F23:G23"/>
    <mergeCell ref="I23:J23"/>
    <mergeCell ref="F24:G24"/>
    <mergeCell ref="I24:J24"/>
    <mergeCell ref="F25:G25"/>
    <mergeCell ref="I25:J25"/>
    <mergeCell ref="I20:J20"/>
    <mergeCell ref="F21:G21"/>
    <mergeCell ref="I21:J21"/>
    <mergeCell ref="F22:G22"/>
    <mergeCell ref="I22:J22"/>
    <mergeCell ref="A16:J16"/>
    <mergeCell ref="I14:J14"/>
    <mergeCell ref="I18:J18"/>
    <mergeCell ref="I19:J19"/>
    <mergeCell ref="F11:G11"/>
    <mergeCell ref="I11:J11"/>
    <mergeCell ref="F12:G12"/>
    <mergeCell ref="I12:J12"/>
    <mergeCell ref="F13:G13"/>
    <mergeCell ref="I13:J13"/>
    <mergeCell ref="F8:G8"/>
    <mergeCell ref="I8:J8"/>
    <mergeCell ref="F9:G9"/>
    <mergeCell ref="I9:J9"/>
    <mergeCell ref="F10:G10"/>
    <mergeCell ref="I10:J10"/>
    <mergeCell ref="F5:G5"/>
    <mergeCell ref="I5:J5"/>
    <mergeCell ref="F6:G6"/>
    <mergeCell ref="I6:J6"/>
    <mergeCell ref="F7:G7"/>
    <mergeCell ref="I7:J7"/>
    <mergeCell ref="A1:J1"/>
    <mergeCell ref="F3:G3"/>
    <mergeCell ref="I3:J3"/>
    <mergeCell ref="F4:G4"/>
    <mergeCell ref="I4:J4"/>
  </mergeCells>
  <pageMargins left="0.75" right="0.75" top="1" bottom="1" header="0.5" footer="0.5"/>
  <pageSetup firstPageNumber="1" fitToHeight="1" fitToWidth="1" scale="100" useFirstPageNumber="0" orientation="portrait" pageOrder="downThenOver"/>
  <headerFooter>
    <oddFooter>&amp;L&amp;"Helvetica,Regular"&amp;12&amp;K000000	&amp;P</oddFooter>
  </headerFooter>
</worksheet>
</file>

<file path=xl/worksheets/sheet3.xml><?xml version="1.0" encoding="utf-8"?>
<worksheet xmlns:r="http://schemas.openxmlformats.org/officeDocument/2006/relationships" xmlns="http://schemas.openxmlformats.org/spreadsheetml/2006/main">
  <dimension ref="A1:O156"/>
  <sheetViews>
    <sheetView workbookViewId="0" showGridLines="0" defaultGridColor="1"/>
  </sheetViews>
  <sheetFormatPr defaultColWidth="7.875" defaultRowHeight="20.25" customHeight="1" outlineLevelRow="0" outlineLevelCol="0"/>
  <cols>
    <col min="1" max="1" width="7" style="75" customWidth="1"/>
    <col min="2" max="2" width="4.875" style="75" customWidth="1"/>
    <col min="3" max="3" width="6.75" style="75" customWidth="1"/>
    <col min="4" max="4" width="8.625" style="75" customWidth="1"/>
    <col min="5" max="5" width="32.5" style="75" customWidth="1"/>
    <col min="6" max="6" width="7.875" style="75" customWidth="1"/>
    <col min="7" max="7" width="9.375" style="75" customWidth="1"/>
    <col min="8" max="8" width="9.375" style="75" customWidth="1"/>
    <col min="9" max="9" width="11.625" style="75" customWidth="1"/>
    <col min="10" max="10" width="11.25" style="75" customWidth="1"/>
    <col min="11" max="11" width="7.875" style="75" customWidth="1"/>
    <col min="12" max="12" width="11.375" style="75" customWidth="1"/>
    <col min="13" max="13" width="7.875" style="75" customWidth="1"/>
    <col min="14" max="14" width="7.875" style="75" customWidth="1"/>
    <col min="15" max="15" width="7.875" style="75" customWidth="1"/>
    <col min="16" max="256" width="7.875" style="75" customWidth="1"/>
  </cols>
  <sheetData>
    <row r="1" ht="12.75" customHeight="1">
      <c r="A1" t="s" s="76">
        <v>250</v>
      </c>
      <c r="B1" t="s" s="77">
        <v>251</v>
      </c>
      <c r="C1" s="78"/>
      <c r="D1" t="s" s="79">
        <v>252</v>
      </c>
      <c r="E1" t="s" s="80">
        <v>253</v>
      </c>
      <c r="F1" t="s" s="81">
        <v>254</v>
      </c>
      <c r="G1" t="s" s="82">
        <v>255</v>
      </c>
      <c r="H1" t="s" s="79">
        <v>256</v>
      </c>
      <c r="I1" t="s" s="83">
        <v>257</v>
      </c>
      <c r="J1" t="s" s="84">
        <v>258</v>
      </c>
      <c r="K1" t="s" s="84">
        <v>259</v>
      </c>
      <c r="L1" s="85"/>
      <c r="M1" t="s" s="84">
        <v>260</v>
      </c>
      <c r="N1" s="86"/>
      <c r="O1" s="87"/>
    </row>
    <row r="2" ht="12.75" customHeight="1">
      <c r="A2" t="s" s="77">
        <v>261</v>
      </c>
      <c r="B2" s="88"/>
      <c r="C2" s="88"/>
      <c r="D2" s="88"/>
      <c r="E2" s="88"/>
      <c r="F2" s="88"/>
      <c r="G2" s="88"/>
      <c r="H2" s="78"/>
      <c r="I2" s="89"/>
      <c r="J2" s="90"/>
      <c r="K2" s="90"/>
      <c r="L2" s="91"/>
      <c r="M2" s="90"/>
      <c r="N2" s="91"/>
      <c r="O2" s="91"/>
    </row>
    <row r="3" ht="12.75" customHeight="1">
      <c r="A3" t="s" s="92">
        <v>262</v>
      </c>
      <c r="B3" s="93"/>
      <c r="C3" s="93"/>
      <c r="D3" s="93"/>
      <c r="E3" s="93"/>
      <c r="F3" s="93"/>
      <c r="G3" s="93"/>
      <c r="H3" s="94"/>
      <c r="I3" s="16"/>
      <c r="J3" s="2"/>
      <c r="K3" s="2"/>
      <c r="L3" s="2"/>
      <c r="M3" s="2"/>
      <c r="N3" s="2"/>
      <c r="O3" s="2"/>
    </row>
    <row r="4" ht="102" customHeight="1">
      <c r="A4" t="s" s="95">
        <v>263</v>
      </c>
      <c r="B4" s="96"/>
      <c r="C4" s="97"/>
      <c r="D4" t="s" s="98">
        <v>264</v>
      </c>
      <c r="E4" t="s" s="99">
        <v>265</v>
      </c>
      <c r="F4" s="100"/>
      <c r="G4" s="101">
        <v>5676</v>
      </c>
      <c r="H4" t="s" s="102">
        <v>266</v>
      </c>
      <c r="I4" s="16"/>
      <c r="J4" s="2"/>
      <c r="K4" s="2"/>
      <c r="L4" s="2"/>
      <c r="M4" s="2"/>
      <c r="N4" s="2"/>
      <c r="O4" s="2"/>
    </row>
    <row r="5" ht="76.5" customHeight="1">
      <c r="A5" t="s" s="103">
        <v>263</v>
      </c>
      <c r="B5" s="104"/>
      <c r="C5" s="105"/>
      <c r="D5" t="s" s="106">
        <v>267</v>
      </c>
      <c r="E5" t="s" s="107">
        <v>268</v>
      </c>
      <c r="F5" s="108"/>
      <c r="G5" s="109">
        <v>5676</v>
      </c>
      <c r="H5" t="s" s="110">
        <v>269</v>
      </c>
      <c r="I5" s="111"/>
      <c r="J5" s="18"/>
      <c r="K5" s="18"/>
      <c r="L5" s="18"/>
      <c r="M5" s="2"/>
      <c r="N5" s="2"/>
      <c r="O5" s="2"/>
    </row>
    <row r="6" ht="39.75" customHeight="1">
      <c r="A6" t="s" s="103">
        <v>263</v>
      </c>
      <c r="B6" s="104"/>
      <c r="C6" s="105"/>
      <c r="D6" t="s" s="106">
        <v>270</v>
      </c>
      <c r="E6" t="s" s="107">
        <v>271</v>
      </c>
      <c r="F6" s="112"/>
      <c r="G6" s="109">
        <v>1917</v>
      </c>
      <c r="H6" s="113"/>
      <c r="I6" s="114"/>
      <c r="J6" s="115"/>
      <c r="K6" s="115"/>
      <c r="L6" s="115"/>
      <c r="M6" s="2"/>
      <c r="N6" s="2"/>
      <c r="O6" s="2"/>
    </row>
    <row r="7" ht="48.75" customHeight="1">
      <c r="A7" t="s" s="116">
        <v>263</v>
      </c>
      <c r="B7" s="117"/>
      <c r="C7" s="118"/>
      <c r="D7" t="s" s="119">
        <v>272</v>
      </c>
      <c r="E7" t="s" s="120">
        <v>273</v>
      </c>
      <c r="F7" s="121"/>
      <c r="G7" s="122">
        <v>1568</v>
      </c>
      <c r="H7" s="123"/>
      <c r="I7" s="114"/>
      <c r="J7" s="2"/>
      <c r="K7" s="2"/>
      <c r="L7" s="2"/>
      <c r="M7" s="2"/>
      <c r="N7" s="2"/>
      <c r="O7" s="2"/>
    </row>
    <row r="8" ht="12.75" customHeight="1">
      <c r="A8" t="s" s="92">
        <v>274</v>
      </c>
      <c r="B8" s="93"/>
      <c r="C8" s="93"/>
      <c r="D8" s="93"/>
      <c r="E8" s="93"/>
      <c r="F8" s="93"/>
      <c r="G8" s="93"/>
      <c r="H8" s="94"/>
      <c r="I8" s="114"/>
      <c r="J8" s="2"/>
      <c r="K8" s="2"/>
      <c r="L8" s="2"/>
      <c r="M8" s="2"/>
      <c r="N8" s="2"/>
      <c r="O8" s="2"/>
    </row>
    <row r="9" ht="102" customHeight="1">
      <c r="A9" t="s" s="95">
        <v>263</v>
      </c>
      <c r="B9" s="96"/>
      <c r="C9" s="97"/>
      <c r="D9" t="s" s="98">
        <v>275</v>
      </c>
      <c r="E9" t="s" s="99">
        <v>276</v>
      </c>
      <c r="F9" s="124"/>
      <c r="G9" s="101">
        <v>3687</v>
      </c>
      <c r="H9" t="s" s="125">
        <v>266</v>
      </c>
      <c r="I9" s="111"/>
      <c r="J9" s="2"/>
      <c r="K9" s="2"/>
      <c r="L9" s="2"/>
      <c r="M9" s="2"/>
      <c r="N9" s="2"/>
      <c r="O9" s="2"/>
    </row>
    <row r="10" ht="76.5" customHeight="1">
      <c r="A10" t="s" s="103">
        <v>263</v>
      </c>
      <c r="B10" s="104"/>
      <c r="C10" s="105"/>
      <c r="D10" t="s" s="106">
        <v>277</v>
      </c>
      <c r="E10" t="s" s="107">
        <v>278</v>
      </c>
      <c r="F10" s="112"/>
      <c r="G10" s="109">
        <v>3687</v>
      </c>
      <c r="H10" t="s" s="126">
        <v>269</v>
      </c>
      <c r="I10" s="114"/>
      <c r="J10" s="2"/>
      <c r="K10" s="2"/>
      <c r="L10" s="2"/>
      <c r="M10" s="2"/>
      <c r="N10" s="2"/>
      <c r="O10" s="2"/>
    </row>
    <row r="11" ht="59.25" customHeight="1">
      <c r="A11" t="s" s="103">
        <v>263</v>
      </c>
      <c r="B11" s="104"/>
      <c r="C11" s="105"/>
      <c r="D11" t="s" s="106">
        <v>270</v>
      </c>
      <c r="E11" t="s" s="107">
        <v>271</v>
      </c>
      <c r="F11" s="112"/>
      <c r="G11" s="109">
        <v>1917</v>
      </c>
      <c r="H11" s="127"/>
      <c r="I11" s="114"/>
      <c r="J11" s="2"/>
      <c r="K11" s="2"/>
      <c r="L11" s="2"/>
      <c r="M11" s="2"/>
      <c r="N11" s="2"/>
      <c r="O11" s="2"/>
    </row>
    <row r="12" ht="59.25" customHeight="1">
      <c r="A12" t="s" s="116">
        <v>263</v>
      </c>
      <c r="B12" s="117"/>
      <c r="C12" s="118"/>
      <c r="D12" t="s" s="119">
        <v>272</v>
      </c>
      <c r="E12" t="s" s="120">
        <v>273</v>
      </c>
      <c r="F12" s="121"/>
      <c r="G12" s="122">
        <v>1568</v>
      </c>
      <c r="H12" s="128"/>
      <c r="I12" s="114"/>
      <c r="J12" s="2"/>
      <c r="K12" s="2"/>
      <c r="L12" s="2"/>
      <c r="M12" s="2"/>
      <c r="N12" s="2"/>
      <c r="O12" s="2"/>
    </row>
    <row r="13" ht="12.75" customHeight="1">
      <c r="A13" t="s" s="129">
        <v>279</v>
      </c>
      <c r="B13" s="93"/>
      <c r="C13" s="93"/>
      <c r="D13" s="93"/>
      <c r="E13" s="93"/>
      <c r="F13" s="93"/>
      <c r="G13" s="93"/>
      <c r="H13" s="94"/>
      <c r="I13" s="130"/>
      <c r="J13" s="2"/>
      <c r="K13" s="2"/>
      <c r="L13" s="2"/>
      <c r="M13" s="2"/>
      <c r="N13" s="2"/>
      <c r="O13" s="2"/>
    </row>
    <row r="14" ht="89.25" customHeight="1">
      <c r="A14" t="s" s="103">
        <v>263</v>
      </c>
      <c r="B14" s="96"/>
      <c r="C14" s="97"/>
      <c r="D14" t="s" s="98">
        <v>280</v>
      </c>
      <c r="E14" t="s" s="99">
        <v>281</v>
      </c>
      <c r="F14" s="124"/>
      <c r="G14" s="101">
        <v>3314</v>
      </c>
      <c r="H14" t="s" s="131">
        <v>266</v>
      </c>
      <c r="I14" t="s" s="132">
        <v>282</v>
      </c>
      <c r="J14" s="133"/>
      <c r="K14" s="2"/>
      <c r="L14" s="2"/>
      <c r="M14" s="2"/>
      <c r="N14" s="2"/>
      <c r="O14" s="2"/>
    </row>
    <row r="15" ht="89.25" customHeight="1">
      <c r="A15" t="s" s="103">
        <v>263</v>
      </c>
      <c r="B15" s="104"/>
      <c r="C15" s="105"/>
      <c r="D15" t="s" s="106">
        <v>283</v>
      </c>
      <c r="E15" t="s" s="107">
        <v>284</v>
      </c>
      <c r="F15" s="108"/>
      <c r="G15" s="109">
        <v>3485</v>
      </c>
      <c r="H15" t="s" s="126">
        <v>266</v>
      </c>
      <c r="I15" s="134"/>
      <c r="J15" s="2"/>
      <c r="K15" s="2"/>
      <c r="L15" s="2"/>
      <c r="M15" s="2"/>
      <c r="N15" s="2"/>
      <c r="O15" s="2"/>
    </row>
    <row r="16" ht="89.25" customHeight="1">
      <c r="A16" t="s" s="103">
        <v>263</v>
      </c>
      <c r="B16" s="104"/>
      <c r="C16" s="105"/>
      <c r="D16" t="s" s="106">
        <v>285</v>
      </c>
      <c r="E16" t="s" s="107">
        <v>281</v>
      </c>
      <c r="F16" s="108"/>
      <c r="G16" s="109">
        <v>3314</v>
      </c>
      <c r="H16" t="s" s="126">
        <v>266</v>
      </c>
      <c r="I16" t="s" s="132">
        <v>282</v>
      </c>
      <c r="J16" s="133"/>
      <c r="K16" s="2"/>
      <c r="L16" s="2"/>
      <c r="M16" s="2"/>
      <c r="N16" s="2"/>
      <c r="O16" s="2"/>
    </row>
    <row r="17" ht="59.25" customHeight="1">
      <c r="A17" t="s" s="103">
        <v>263</v>
      </c>
      <c r="B17" s="104"/>
      <c r="C17" s="105"/>
      <c r="D17" t="s" s="106">
        <v>270</v>
      </c>
      <c r="E17" t="s" s="107">
        <v>271</v>
      </c>
      <c r="F17" s="112"/>
      <c r="G17" s="109">
        <v>1917</v>
      </c>
      <c r="H17" t="s" s="126">
        <v>269</v>
      </c>
      <c r="I17" s="135"/>
      <c r="J17" s="2"/>
      <c r="K17" s="2"/>
      <c r="L17" s="2"/>
      <c r="M17" s="2"/>
      <c r="N17" s="2"/>
      <c r="O17" s="2"/>
    </row>
    <row r="18" ht="59.25" customHeight="1">
      <c r="A18" t="s" s="103">
        <v>263</v>
      </c>
      <c r="B18" s="117"/>
      <c r="C18" s="118"/>
      <c r="D18" t="s" s="119">
        <v>272</v>
      </c>
      <c r="E18" t="s" s="120">
        <v>273</v>
      </c>
      <c r="F18" s="121"/>
      <c r="G18" s="122">
        <v>1568</v>
      </c>
      <c r="H18" s="128"/>
      <c r="I18" s="114"/>
      <c r="J18" s="2"/>
      <c r="K18" s="2"/>
      <c r="L18" s="2"/>
      <c r="M18" s="2"/>
      <c r="N18" s="2"/>
      <c r="O18" s="2"/>
    </row>
    <row r="19" ht="12.75" customHeight="1">
      <c r="A19" t="s" s="136">
        <v>286</v>
      </c>
      <c r="B19" s="93"/>
      <c r="C19" s="93"/>
      <c r="D19" s="93"/>
      <c r="E19" s="93"/>
      <c r="F19" s="93"/>
      <c r="G19" s="93"/>
      <c r="H19" s="94"/>
      <c r="I19" s="114"/>
      <c r="J19" s="2"/>
      <c r="K19" s="2"/>
      <c r="L19" s="2"/>
      <c r="M19" s="2"/>
      <c r="N19" s="2"/>
      <c r="O19" s="2"/>
    </row>
    <row r="20" ht="89.25" customHeight="1">
      <c r="A20" t="s" s="103">
        <v>263</v>
      </c>
      <c r="B20" s="96"/>
      <c r="C20" s="97"/>
      <c r="D20" t="s" s="98">
        <v>287</v>
      </c>
      <c r="E20" t="s" s="99">
        <v>288</v>
      </c>
      <c r="F20" s="124"/>
      <c r="G20" s="101">
        <v>4391</v>
      </c>
      <c r="H20" t="s" s="131">
        <v>266</v>
      </c>
      <c r="I20" s="114"/>
      <c r="J20" s="2"/>
      <c r="K20" s="2"/>
      <c r="L20" s="2"/>
      <c r="M20" s="2"/>
      <c r="N20" s="2"/>
      <c r="O20" s="2"/>
    </row>
    <row r="21" ht="63.75" customHeight="1">
      <c r="A21" t="s" s="103">
        <v>263</v>
      </c>
      <c r="B21" s="104"/>
      <c r="C21" s="105"/>
      <c r="D21" t="s" s="106">
        <v>289</v>
      </c>
      <c r="E21" t="s" s="107">
        <v>290</v>
      </c>
      <c r="F21" s="112"/>
      <c r="G21" s="109">
        <v>4391</v>
      </c>
      <c r="H21" t="s" s="126">
        <v>269</v>
      </c>
      <c r="I21" s="114"/>
      <c r="J21" s="2"/>
      <c r="K21" s="2"/>
      <c r="L21" s="2"/>
      <c r="M21" s="2"/>
      <c r="N21" s="2"/>
      <c r="O21" s="2"/>
    </row>
    <row r="22" ht="55.5" customHeight="1">
      <c r="A22" t="s" s="103">
        <v>263</v>
      </c>
      <c r="B22" s="104"/>
      <c r="C22" s="105"/>
      <c r="D22" t="s" s="106">
        <v>270</v>
      </c>
      <c r="E22" t="s" s="107">
        <v>271</v>
      </c>
      <c r="F22" s="112"/>
      <c r="G22" s="109">
        <v>1917</v>
      </c>
      <c r="H22" s="127"/>
      <c r="I22" s="114"/>
      <c r="J22" s="2"/>
      <c r="K22" s="2"/>
      <c r="L22" s="2"/>
      <c r="M22" s="2"/>
      <c r="N22" s="2"/>
      <c r="O22" s="2"/>
    </row>
    <row r="23" ht="59.25" customHeight="1">
      <c r="A23" t="s" s="116">
        <v>263</v>
      </c>
      <c r="B23" s="117"/>
      <c r="C23" s="118"/>
      <c r="D23" t="s" s="119">
        <v>272</v>
      </c>
      <c r="E23" t="s" s="120">
        <v>273</v>
      </c>
      <c r="F23" s="121"/>
      <c r="G23" s="122">
        <v>1568</v>
      </c>
      <c r="H23" s="128"/>
      <c r="I23" s="114"/>
      <c r="J23" s="2"/>
      <c r="K23" s="2"/>
      <c r="L23" s="2"/>
      <c r="M23" s="2"/>
      <c r="N23" s="2"/>
      <c r="O23" s="2"/>
    </row>
    <row r="24" ht="12.75" customHeight="1">
      <c r="A24" t="s" s="129">
        <v>291</v>
      </c>
      <c r="B24" s="93"/>
      <c r="C24" s="93"/>
      <c r="D24" s="93"/>
      <c r="E24" s="93"/>
      <c r="F24" s="93"/>
      <c r="G24" s="93"/>
      <c r="H24" s="94"/>
      <c r="I24" s="114"/>
      <c r="J24" s="2"/>
      <c r="K24" s="2"/>
      <c r="L24" s="2"/>
      <c r="M24" s="2"/>
      <c r="N24" s="2"/>
      <c r="O24" s="2"/>
    </row>
    <row r="25" ht="102" customHeight="1">
      <c r="A25" t="s" s="103">
        <v>263</v>
      </c>
      <c r="B25" s="96"/>
      <c r="C25" s="97"/>
      <c r="D25" t="s" s="98">
        <v>292</v>
      </c>
      <c r="E25" t="s" s="99">
        <v>293</v>
      </c>
      <c r="F25" s="100"/>
      <c r="G25" s="101">
        <v>6596</v>
      </c>
      <c r="H25" t="s" s="131">
        <v>266</v>
      </c>
      <c r="I25" s="130"/>
      <c r="J25" s="2"/>
      <c r="K25" s="2"/>
      <c r="L25" s="2"/>
      <c r="M25" s="2"/>
      <c r="N25" s="2"/>
      <c r="O25" s="2"/>
    </row>
    <row r="26" ht="76.5" customHeight="1">
      <c r="A26" t="s" s="103">
        <v>263</v>
      </c>
      <c r="B26" s="104"/>
      <c r="C26" s="105"/>
      <c r="D26" t="s" s="106">
        <v>294</v>
      </c>
      <c r="E26" t="s" s="107">
        <v>295</v>
      </c>
      <c r="F26" s="112"/>
      <c r="G26" s="109">
        <v>2763</v>
      </c>
      <c r="H26" t="s" s="126">
        <v>266</v>
      </c>
      <c r="I26" t="s" s="132">
        <v>282</v>
      </c>
      <c r="J26" s="133"/>
      <c r="K26" s="2"/>
      <c r="L26" s="2"/>
      <c r="M26" s="2"/>
      <c r="N26" s="2"/>
      <c r="O26" s="2"/>
    </row>
    <row r="27" ht="63.75" customHeight="1">
      <c r="A27" t="s" s="103">
        <v>263</v>
      </c>
      <c r="B27" s="104"/>
      <c r="C27" s="105"/>
      <c r="D27" t="s" s="106">
        <v>296</v>
      </c>
      <c r="E27" t="s" s="107">
        <v>297</v>
      </c>
      <c r="F27" s="112"/>
      <c r="G27" s="109">
        <v>2763</v>
      </c>
      <c r="H27" t="s" s="126">
        <v>298</v>
      </c>
      <c r="I27" t="s" s="132">
        <v>282</v>
      </c>
      <c r="J27" s="133"/>
      <c r="K27" s="2"/>
      <c r="L27" s="2"/>
      <c r="M27" s="2"/>
      <c r="N27" s="2"/>
      <c r="O27" s="2"/>
    </row>
    <row r="28" ht="63.75" customHeight="1">
      <c r="A28" t="s" s="103">
        <v>263</v>
      </c>
      <c r="B28" s="104"/>
      <c r="C28" s="105"/>
      <c r="D28" t="s" s="106">
        <v>299</v>
      </c>
      <c r="E28" t="s" s="107">
        <v>300</v>
      </c>
      <c r="F28" s="112"/>
      <c r="G28" s="109">
        <v>3485</v>
      </c>
      <c r="H28" t="s" s="126">
        <v>266</v>
      </c>
      <c r="I28" t="s" s="132">
        <v>282</v>
      </c>
      <c r="J28" s="133"/>
      <c r="K28" s="2"/>
      <c r="L28" s="2"/>
      <c r="M28" s="2"/>
      <c r="N28" s="2"/>
      <c r="O28" s="2"/>
    </row>
    <row r="29" ht="63.75" customHeight="1">
      <c r="A29" t="s" s="116">
        <v>263</v>
      </c>
      <c r="B29" s="137"/>
      <c r="C29" s="138"/>
      <c r="D29" t="s" s="119">
        <v>301</v>
      </c>
      <c r="E29" t="s" s="139">
        <v>302</v>
      </c>
      <c r="F29" s="121"/>
      <c r="G29" s="122">
        <v>3485</v>
      </c>
      <c r="H29" t="s" s="140">
        <v>266</v>
      </c>
      <c r="I29" t="s" s="132">
        <v>282</v>
      </c>
      <c r="J29" s="133"/>
      <c r="K29" s="2"/>
      <c r="L29" s="2"/>
      <c r="M29" s="2"/>
      <c r="N29" s="2"/>
      <c r="O29" s="2"/>
    </row>
    <row r="30" ht="20.1" customHeight="1">
      <c r="A30" t="s" s="92">
        <v>303</v>
      </c>
      <c r="B30" s="93"/>
      <c r="C30" s="93"/>
      <c r="D30" s="93"/>
      <c r="E30" s="93"/>
      <c r="F30" s="93"/>
      <c r="G30" s="93"/>
      <c r="H30" s="94"/>
      <c r="I30" s="134"/>
      <c r="J30" s="2"/>
      <c r="K30" s="2"/>
      <c r="L30" s="2"/>
      <c r="M30" s="2"/>
      <c r="N30" s="2"/>
      <c r="O30" s="2"/>
    </row>
    <row r="31" ht="76.5" customHeight="1">
      <c r="A31" t="s" s="141">
        <v>263</v>
      </c>
      <c r="B31" s="142"/>
      <c r="C31" s="143"/>
      <c r="D31" t="s" s="144">
        <v>304</v>
      </c>
      <c r="E31" t="s" s="145">
        <v>305</v>
      </c>
      <c r="F31" s="146"/>
      <c r="G31" s="147">
        <v>3423.2</v>
      </c>
      <c r="H31" t="s" s="148">
        <v>306</v>
      </c>
      <c r="I31" t="s" s="132">
        <v>282</v>
      </c>
      <c r="J31" s="133"/>
      <c r="K31" s="2"/>
      <c r="L31" s="2"/>
      <c r="M31" s="2"/>
      <c r="N31" s="2"/>
      <c r="O31" s="2"/>
    </row>
    <row r="32" ht="20.1" customHeight="1">
      <c r="A32" t="s" s="92">
        <v>307</v>
      </c>
      <c r="B32" s="93"/>
      <c r="C32" s="93"/>
      <c r="D32" s="93"/>
      <c r="E32" s="93"/>
      <c r="F32" s="93"/>
      <c r="G32" s="93"/>
      <c r="H32" s="94"/>
      <c r="I32" s="135"/>
      <c r="J32" s="2"/>
      <c r="K32" s="2"/>
      <c r="L32" s="2"/>
      <c r="M32" s="2"/>
      <c r="N32" s="2"/>
      <c r="O32" s="2"/>
    </row>
    <row r="33" ht="89.25" customHeight="1">
      <c r="A33" t="s" s="95">
        <v>263</v>
      </c>
      <c r="B33" s="142"/>
      <c r="C33" s="143"/>
      <c r="D33" t="s" s="144">
        <v>308</v>
      </c>
      <c r="E33" t="s" s="149">
        <v>309</v>
      </c>
      <c r="F33" s="146"/>
      <c r="G33" s="147">
        <v>12311</v>
      </c>
      <c r="H33" t="s" s="148">
        <v>266</v>
      </c>
      <c r="I33" s="114"/>
      <c r="J33" s="2"/>
      <c r="K33" s="2"/>
      <c r="L33" s="2"/>
      <c r="M33" s="2"/>
      <c r="N33" s="2"/>
      <c r="O33" s="2"/>
    </row>
    <row r="34" ht="20.1" customHeight="1">
      <c r="A34" t="s" s="150">
        <v>310</v>
      </c>
      <c r="B34" s="151"/>
      <c r="C34" s="151"/>
      <c r="D34" s="151"/>
      <c r="E34" s="151"/>
      <c r="F34" s="151"/>
      <c r="G34" s="151"/>
      <c r="H34" s="152"/>
      <c r="I34" s="114"/>
      <c r="J34" s="2"/>
      <c r="K34" s="2"/>
      <c r="L34" s="2"/>
      <c r="M34" s="2"/>
      <c r="N34" s="2"/>
      <c r="O34" s="2"/>
    </row>
    <row r="35" ht="76.5" customHeight="1">
      <c r="A35" t="s" s="103">
        <v>263</v>
      </c>
      <c r="B35" s="153"/>
      <c r="C35" s="154"/>
      <c r="D35" t="s" s="98">
        <v>311</v>
      </c>
      <c r="E35" t="s" s="99">
        <v>312</v>
      </c>
      <c r="F35" s="155"/>
      <c r="G35" s="101">
        <v>2372</v>
      </c>
      <c r="H35" t="s" s="125">
        <v>266</v>
      </c>
      <c r="I35" s="114"/>
      <c r="J35" s="2"/>
      <c r="K35" s="2"/>
      <c r="L35" s="2"/>
      <c r="M35" s="2"/>
      <c r="N35" s="2"/>
      <c r="O35" s="2"/>
    </row>
    <row r="36" ht="76.5" customHeight="1">
      <c r="A36" t="s" s="103">
        <v>263</v>
      </c>
      <c r="B36" s="156"/>
      <c r="C36" s="157"/>
      <c r="D36" t="s" s="106">
        <v>313</v>
      </c>
      <c r="E36" t="s" s="107">
        <v>314</v>
      </c>
      <c r="F36" s="158"/>
      <c r="G36" s="109">
        <v>2486</v>
      </c>
      <c r="H36" t="s" s="159">
        <v>298</v>
      </c>
      <c r="I36" s="114"/>
      <c r="J36" s="2"/>
      <c r="K36" s="2"/>
      <c r="L36" s="2"/>
      <c r="M36" s="2"/>
      <c r="N36" s="2"/>
      <c r="O36" s="2"/>
    </row>
    <row r="37" ht="51" customHeight="1">
      <c r="A37" t="s" s="103">
        <v>263</v>
      </c>
      <c r="B37" s="160"/>
      <c r="C37" s="161"/>
      <c r="D37" t="s" s="119">
        <v>315</v>
      </c>
      <c r="E37" t="s" s="120">
        <v>316</v>
      </c>
      <c r="F37" s="162"/>
      <c r="G37" s="122">
        <v>2372</v>
      </c>
      <c r="H37" t="s" s="140">
        <v>269</v>
      </c>
      <c r="I37" s="114"/>
      <c r="J37" s="2"/>
      <c r="K37" s="2"/>
      <c r="L37" s="2"/>
      <c r="M37" s="2"/>
      <c r="N37" s="2"/>
      <c r="O37" s="2"/>
    </row>
    <row r="38" ht="20.1" customHeight="1">
      <c r="A38" t="s" s="150">
        <v>317</v>
      </c>
      <c r="B38" s="151"/>
      <c r="C38" s="151"/>
      <c r="D38" s="151"/>
      <c r="E38" s="151"/>
      <c r="F38" s="151"/>
      <c r="G38" s="151"/>
      <c r="H38" s="152"/>
      <c r="I38" s="130"/>
      <c r="J38" s="2"/>
      <c r="K38" s="2"/>
      <c r="L38" s="2"/>
      <c r="M38" s="2"/>
      <c r="N38" s="2"/>
      <c r="O38" s="2"/>
    </row>
    <row r="39" ht="59.25" customHeight="1">
      <c r="A39" t="s" s="103">
        <v>263</v>
      </c>
      <c r="B39" s="153"/>
      <c r="C39" s="154"/>
      <c r="D39" t="s" s="163">
        <v>318</v>
      </c>
      <c r="E39" t="s" s="99">
        <v>319</v>
      </c>
      <c r="F39" s="155"/>
      <c r="G39" s="101">
        <v>1307</v>
      </c>
      <c r="H39" t="s" s="125">
        <v>266</v>
      </c>
      <c r="I39" s="164"/>
      <c r="J39" s="133"/>
      <c r="K39" s="2"/>
      <c r="L39" s="2"/>
      <c r="M39" s="2"/>
      <c r="N39" s="2"/>
      <c r="O39" s="2"/>
    </row>
    <row r="40" ht="59.25" customHeight="1">
      <c r="A40" t="s" s="103">
        <v>263</v>
      </c>
      <c r="B40" s="156"/>
      <c r="C40" s="157"/>
      <c r="D40" t="s" s="165">
        <v>320</v>
      </c>
      <c r="E40" t="s" s="107">
        <v>321</v>
      </c>
      <c r="F40" s="158"/>
      <c r="G40" s="109">
        <v>1566</v>
      </c>
      <c r="H40" t="s" s="159">
        <v>298</v>
      </c>
      <c r="I40" s="164"/>
      <c r="J40" s="133"/>
      <c r="K40" s="2"/>
      <c r="L40" s="2"/>
      <c r="M40" s="2"/>
      <c r="N40" s="2"/>
      <c r="O40" s="2"/>
    </row>
    <row r="41" ht="59.25" customHeight="1">
      <c r="A41" t="s" s="103">
        <v>263</v>
      </c>
      <c r="B41" s="156"/>
      <c r="C41" s="157"/>
      <c r="D41" t="s" s="165">
        <v>322</v>
      </c>
      <c r="E41" t="s" s="107">
        <v>323</v>
      </c>
      <c r="F41" s="158"/>
      <c r="G41" s="109">
        <v>1307</v>
      </c>
      <c r="H41" t="s" s="126">
        <v>269</v>
      </c>
      <c r="I41" s="164"/>
      <c r="J41" s="133"/>
      <c r="K41" s="2"/>
      <c r="L41" s="2"/>
      <c r="M41" s="2"/>
      <c r="N41" s="2"/>
      <c r="O41" s="2"/>
    </row>
    <row r="42" ht="59.25" customHeight="1">
      <c r="A42" t="s" s="103">
        <v>263</v>
      </c>
      <c r="B42" s="156"/>
      <c r="C42" s="157"/>
      <c r="D42" t="s" s="106">
        <v>324</v>
      </c>
      <c r="E42" t="s" s="107">
        <v>325</v>
      </c>
      <c r="F42" s="166"/>
      <c r="G42" s="109">
        <v>698</v>
      </c>
      <c r="H42" t="s" s="126">
        <v>326</v>
      </c>
      <c r="I42" t="s" s="132">
        <v>282</v>
      </c>
      <c r="J42" s="133"/>
      <c r="K42" s="2"/>
      <c r="L42" s="2"/>
      <c r="M42" s="2"/>
      <c r="N42" s="2"/>
      <c r="O42" s="2"/>
    </row>
    <row r="43" ht="59.25" customHeight="1">
      <c r="A43" t="s" s="103">
        <v>263</v>
      </c>
      <c r="B43" s="156"/>
      <c r="C43" s="157"/>
      <c r="D43" t="s" s="106">
        <v>327</v>
      </c>
      <c r="E43" t="s" s="107">
        <v>328</v>
      </c>
      <c r="F43" s="166"/>
      <c r="G43" s="109">
        <v>831</v>
      </c>
      <c r="H43" t="s" s="126">
        <v>266</v>
      </c>
      <c r="I43" t="s" s="132">
        <v>282</v>
      </c>
      <c r="J43" s="133"/>
      <c r="K43" s="2"/>
      <c r="L43" s="2"/>
      <c r="M43" s="2"/>
      <c r="N43" s="2"/>
      <c r="O43" s="2"/>
    </row>
    <row r="44" ht="59.25" customHeight="1">
      <c r="A44" t="s" s="103">
        <v>263</v>
      </c>
      <c r="B44" s="156"/>
      <c r="C44" s="157"/>
      <c r="D44" t="s" s="106">
        <v>329</v>
      </c>
      <c r="E44" t="s" s="107">
        <v>330</v>
      </c>
      <c r="F44" s="166"/>
      <c r="G44" s="109">
        <v>698</v>
      </c>
      <c r="H44" t="s" s="126">
        <v>326</v>
      </c>
      <c r="I44" t="s" s="132">
        <v>282</v>
      </c>
      <c r="J44" s="133"/>
      <c r="K44" s="2"/>
      <c r="L44" s="2"/>
      <c r="M44" s="2"/>
      <c r="N44" s="2"/>
      <c r="O44" s="2"/>
    </row>
    <row r="45" ht="59.25" customHeight="1">
      <c r="A45" t="s" s="103">
        <v>263</v>
      </c>
      <c r="B45" s="156"/>
      <c r="C45" s="157"/>
      <c r="D45" t="s" s="106">
        <v>331</v>
      </c>
      <c r="E45" t="s" s="107">
        <v>332</v>
      </c>
      <c r="F45" s="166"/>
      <c r="G45" s="109">
        <v>831</v>
      </c>
      <c r="H45" t="s" s="126">
        <v>266</v>
      </c>
      <c r="I45" t="s" s="132">
        <v>282</v>
      </c>
      <c r="J45" s="133"/>
      <c r="K45" s="2"/>
      <c r="L45" s="2"/>
      <c r="M45" s="2"/>
      <c r="N45" s="2"/>
      <c r="O45" s="2"/>
    </row>
    <row r="46" ht="59.25" customHeight="1">
      <c r="A46" t="s" s="103">
        <v>263</v>
      </c>
      <c r="B46" s="156"/>
      <c r="C46" s="157"/>
      <c r="D46" t="s" s="106">
        <v>333</v>
      </c>
      <c r="E46" t="s" s="107">
        <v>334</v>
      </c>
      <c r="F46" s="166"/>
      <c r="G46" s="109">
        <v>1076</v>
      </c>
      <c r="H46" s="127"/>
      <c r="I46" t="s" s="132">
        <v>282</v>
      </c>
      <c r="J46" s="133"/>
      <c r="K46" s="2"/>
      <c r="L46" s="2"/>
      <c r="M46" s="2"/>
      <c r="N46" s="2"/>
      <c r="O46" s="2"/>
    </row>
    <row r="47" ht="59.25" customHeight="1">
      <c r="A47" t="s" s="103">
        <v>263</v>
      </c>
      <c r="B47" s="160"/>
      <c r="C47" s="161"/>
      <c r="D47" t="s" s="119">
        <v>335</v>
      </c>
      <c r="E47" t="s" s="120">
        <v>336</v>
      </c>
      <c r="F47" s="167"/>
      <c r="G47" s="122">
        <v>1211</v>
      </c>
      <c r="H47" s="128"/>
      <c r="I47" t="s" s="132">
        <v>282</v>
      </c>
      <c r="J47" s="133"/>
      <c r="K47" s="2"/>
      <c r="L47" s="2"/>
      <c r="M47" s="2"/>
      <c r="N47" s="2"/>
      <c r="O47" s="2"/>
    </row>
    <row r="48" ht="20.1" customHeight="1">
      <c r="A48" t="s" s="150">
        <v>337</v>
      </c>
      <c r="B48" s="151"/>
      <c r="C48" s="151"/>
      <c r="D48" s="151"/>
      <c r="E48" s="151"/>
      <c r="F48" s="151"/>
      <c r="G48" s="151"/>
      <c r="H48" s="152"/>
      <c r="I48" s="135"/>
      <c r="J48" s="2"/>
      <c r="K48" s="2"/>
      <c r="L48" s="2"/>
      <c r="M48" s="2"/>
      <c r="N48" s="2"/>
      <c r="O48" s="2"/>
    </row>
    <row r="49" ht="89.25" customHeight="1">
      <c r="A49" t="s" s="103">
        <v>263</v>
      </c>
      <c r="B49" s="96"/>
      <c r="C49" s="97"/>
      <c r="D49" t="s" s="98">
        <v>338</v>
      </c>
      <c r="E49" t="s" s="99">
        <v>339</v>
      </c>
      <c r="F49" s="155"/>
      <c r="G49" s="101">
        <v>519</v>
      </c>
      <c r="H49" s="168"/>
      <c r="I49" s="114"/>
      <c r="J49" s="2"/>
      <c r="K49" s="2"/>
      <c r="L49" s="2"/>
      <c r="M49" s="2"/>
      <c r="N49" s="2"/>
      <c r="O49" s="2"/>
    </row>
    <row r="50" ht="114.75" customHeight="1">
      <c r="A50" t="s" s="103">
        <v>263</v>
      </c>
      <c r="B50" s="117"/>
      <c r="C50" s="118"/>
      <c r="D50" t="s" s="119">
        <v>340</v>
      </c>
      <c r="E50" t="s" s="120">
        <v>341</v>
      </c>
      <c r="F50" s="162"/>
      <c r="G50" s="122">
        <v>519</v>
      </c>
      <c r="H50" s="128"/>
      <c r="I50" s="114"/>
      <c r="J50" s="2"/>
      <c r="K50" s="2"/>
      <c r="L50" s="2"/>
      <c r="M50" s="2"/>
      <c r="N50" s="2"/>
      <c r="O50" s="2"/>
    </row>
    <row r="51" ht="20.1" customHeight="1">
      <c r="A51" t="s" s="150">
        <v>342</v>
      </c>
      <c r="B51" s="151"/>
      <c r="C51" s="151"/>
      <c r="D51" s="151"/>
      <c r="E51" s="151"/>
      <c r="F51" s="151"/>
      <c r="G51" s="151"/>
      <c r="H51" s="152"/>
      <c r="I51" s="114"/>
      <c r="J51" s="2"/>
      <c r="K51" s="2"/>
      <c r="L51" s="2"/>
      <c r="M51" s="2"/>
      <c r="N51" s="2"/>
      <c r="O51" s="2"/>
    </row>
    <row r="52" ht="59.25" customHeight="1">
      <c r="A52" t="s" s="103">
        <v>263</v>
      </c>
      <c r="B52" s="96"/>
      <c r="C52" s="97"/>
      <c r="D52" t="s" s="98">
        <v>343</v>
      </c>
      <c r="E52" t="s" s="99">
        <v>344</v>
      </c>
      <c r="F52" s="155"/>
      <c r="G52" s="101">
        <v>348</v>
      </c>
      <c r="H52" s="168"/>
      <c r="I52" s="114"/>
      <c r="J52" s="2"/>
      <c r="K52" s="2"/>
      <c r="L52" s="2"/>
      <c r="M52" s="2"/>
      <c r="N52" s="2"/>
      <c r="O52" s="2"/>
    </row>
    <row r="53" ht="59.25" customHeight="1">
      <c r="A53" t="s" s="103">
        <v>263</v>
      </c>
      <c r="B53" s="104"/>
      <c r="C53" s="105"/>
      <c r="D53" t="s" s="106">
        <v>345</v>
      </c>
      <c r="E53" t="s" s="107">
        <v>346</v>
      </c>
      <c r="F53" s="158"/>
      <c r="G53" s="109">
        <v>272</v>
      </c>
      <c r="H53" s="127"/>
      <c r="I53" s="130"/>
      <c r="J53" s="2"/>
      <c r="K53" s="2"/>
      <c r="L53" s="2"/>
      <c r="M53" s="2"/>
      <c r="N53" s="2"/>
      <c r="O53" s="2"/>
    </row>
    <row r="54" ht="59.25" customHeight="1">
      <c r="A54" t="s" s="103">
        <v>263</v>
      </c>
      <c r="B54" s="117"/>
      <c r="C54" s="118"/>
      <c r="D54" t="s" s="119">
        <v>347</v>
      </c>
      <c r="E54" t="s" s="120">
        <v>348</v>
      </c>
      <c r="F54" s="167"/>
      <c r="G54" s="122">
        <v>273</v>
      </c>
      <c r="H54" s="128"/>
      <c r="I54" t="s" s="132">
        <v>282</v>
      </c>
      <c r="J54" s="133"/>
      <c r="K54" s="2"/>
      <c r="L54" s="2"/>
      <c r="M54" s="2"/>
      <c r="N54" s="2"/>
      <c r="O54" s="2"/>
    </row>
    <row r="55" ht="12.75" customHeight="1">
      <c r="A55" t="s" s="169">
        <v>349</v>
      </c>
      <c r="B55" s="151"/>
      <c r="C55" s="151"/>
      <c r="D55" s="151"/>
      <c r="E55" s="151"/>
      <c r="F55" s="151"/>
      <c r="G55" s="151"/>
      <c r="H55" s="152"/>
      <c r="I55" s="135"/>
      <c r="J55" s="2"/>
      <c r="K55" s="2"/>
      <c r="L55" s="2"/>
      <c r="M55" s="2"/>
      <c r="N55" s="2"/>
      <c r="O55" s="2"/>
    </row>
    <row r="56" ht="59.25" customHeight="1">
      <c r="A56" t="s" s="141">
        <v>263</v>
      </c>
      <c r="B56" s="142"/>
      <c r="C56" s="143"/>
      <c r="D56" t="s" s="144">
        <v>350</v>
      </c>
      <c r="E56" t="s" s="145">
        <v>351</v>
      </c>
      <c r="F56" s="170"/>
      <c r="G56" s="147">
        <v>1742</v>
      </c>
      <c r="H56" t="s" s="148">
        <v>298</v>
      </c>
      <c r="I56" s="114"/>
      <c r="J56" s="2"/>
      <c r="K56" s="2"/>
      <c r="L56" s="2"/>
      <c r="M56" s="2"/>
      <c r="N56" s="2"/>
      <c r="O56" s="2"/>
    </row>
    <row r="57" ht="12.75" customHeight="1">
      <c r="A57" t="s" s="77">
        <v>352</v>
      </c>
      <c r="B57" s="88"/>
      <c r="C57" s="88"/>
      <c r="D57" s="88"/>
      <c r="E57" s="88"/>
      <c r="F57" s="88"/>
      <c r="G57" s="88"/>
      <c r="H57" s="78"/>
      <c r="I57" s="114"/>
      <c r="J57" s="2"/>
      <c r="K57" s="2"/>
      <c r="L57" s="2"/>
      <c r="M57" s="2"/>
      <c r="N57" s="2"/>
      <c r="O57" s="2"/>
    </row>
    <row r="58" ht="12.75" customHeight="1">
      <c r="A58" t="s" s="171">
        <v>353</v>
      </c>
      <c r="B58" s="151"/>
      <c r="C58" s="151"/>
      <c r="D58" s="151"/>
      <c r="E58" s="151"/>
      <c r="F58" s="151"/>
      <c r="G58" s="151"/>
      <c r="H58" s="152"/>
      <c r="I58" s="114"/>
      <c r="J58" s="2"/>
      <c r="K58" s="2"/>
      <c r="L58" s="2"/>
      <c r="M58" s="2"/>
      <c r="N58" s="2"/>
      <c r="O58" s="2"/>
    </row>
    <row r="59" ht="59.25" customHeight="1">
      <c r="A59" t="s" s="103">
        <v>263</v>
      </c>
      <c r="B59" s="96"/>
      <c r="C59" s="97"/>
      <c r="D59" t="s" s="98">
        <v>354</v>
      </c>
      <c r="E59" t="s" s="99">
        <v>355</v>
      </c>
      <c r="F59" s="155"/>
      <c r="G59" s="101">
        <v>696</v>
      </c>
      <c r="H59" t="s" s="131">
        <v>326</v>
      </c>
      <c r="I59" s="114"/>
      <c r="J59" s="2"/>
      <c r="K59" s="2"/>
      <c r="L59" s="2"/>
      <c r="M59" s="2"/>
      <c r="N59" s="2"/>
      <c r="O59" s="2"/>
    </row>
    <row r="60" ht="59.25" customHeight="1">
      <c r="A60" t="s" s="103">
        <v>263</v>
      </c>
      <c r="B60" s="104"/>
      <c r="C60" s="105"/>
      <c r="D60" t="s" s="106">
        <v>356</v>
      </c>
      <c r="E60" t="s" s="107">
        <v>357</v>
      </c>
      <c r="F60" s="158"/>
      <c r="G60" s="109">
        <v>854</v>
      </c>
      <c r="H60" t="s" s="126">
        <v>326</v>
      </c>
      <c r="I60" s="114"/>
      <c r="J60" s="2"/>
      <c r="K60" s="2"/>
      <c r="L60" s="2"/>
      <c r="M60" s="2"/>
      <c r="N60" s="2"/>
      <c r="O60" s="2"/>
    </row>
    <row r="61" ht="59.25" customHeight="1">
      <c r="A61" t="s" s="103">
        <v>263</v>
      </c>
      <c r="B61" s="104"/>
      <c r="C61" s="105"/>
      <c r="D61" t="s" s="165">
        <v>358</v>
      </c>
      <c r="E61" t="s" s="107">
        <v>359</v>
      </c>
      <c r="F61" s="158"/>
      <c r="G61" s="109">
        <v>854</v>
      </c>
      <c r="H61" t="s" s="126">
        <v>269</v>
      </c>
      <c r="I61" s="114"/>
      <c r="J61" s="2"/>
      <c r="K61" s="2"/>
      <c r="L61" s="2"/>
      <c r="M61" s="2"/>
      <c r="N61" s="2"/>
      <c r="O61" s="2"/>
    </row>
    <row r="62" ht="59.25" customHeight="1">
      <c r="A62" t="s" s="103">
        <v>263</v>
      </c>
      <c r="B62" s="104"/>
      <c r="C62" s="105"/>
      <c r="D62" t="s" s="172">
        <v>360</v>
      </c>
      <c r="E62" t="s" s="107">
        <v>361</v>
      </c>
      <c r="F62" s="108"/>
      <c r="G62" s="109">
        <v>1481</v>
      </c>
      <c r="H62" t="s" s="126">
        <v>362</v>
      </c>
      <c r="I62" s="16"/>
      <c r="J62" s="2"/>
      <c r="K62" s="2"/>
      <c r="L62" s="2"/>
      <c r="M62" s="2"/>
      <c r="N62" s="2"/>
      <c r="O62" s="2"/>
    </row>
    <row r="63" ht="59.25" customHeight="1">
      <c r="A63" t="s" s="103">
        <v>263</v>
      </c>
      <c r="B63" s="104"/>
      <c r="C63" s="105"/>
      <c r="D63" t="s" s="106">
        <v>363</v>
      </c>
      <c r="E63" t="s" s="173">
        <v>364</v>
      </c>
      <c r="F63" s="108"/>
      <c r="G63" s="109">
        <v>1481</v>
      </c>
      <c r="H63" t="s" s="126">
        <v>365</v>
      </c>
      <c r="I63" s="16"/>
      <c r="J63" s="2"/>
      <c r="K63" s="2"/>
      <c r="L63" s="2"/>
      <c r="M63" s="2"/>
      <c r="N63" s="2"/>
      <c r="O63" s="2"/>
    </row>
    <row r="64" ht="59.25" customHeight="1">
      <c r="A64" t="s" s="103">
        <v>263</v>
      </c>
      <c r="B64" s="104"/>
      <c r="C64" s="105"/>
      <c r="D64" t="s" s="172">
        <v>366</v>
      </c>
      <c r="E64" t="s" s="107">
        <v>367</v>
      </c>
      <c r="F64" s="108"/>
      <c r="G64" s="109">
        <v>2875</v>
      </c>
      <c r="H64" s="127"/>
      <c r="I64" s="16"/>
      <c r="J64" s="2"/>
      <c r="K64" s="2"/>
      <c r="L64" s="2"/>
      <c r="M64" s="2"/>
      <c r="N64" s="2"/>
      <c r="O64" s="2"/>
    </row>
    <row r="65" ht="59.25" customHeight="1">
      <c r="A65" t="s" s="103">
        <v>263</v>
      </c>
      <c r="B65" s="104"/>
      <c r="C65" s="105"/>
      <c r="D65" t="s" s="106">
        <v>368</v>
      </c>
      <c r="E65" t="s" s="173">
        <v>369</v>
      </c>
      <c r="F65" s="108"/>
      <c r="G65" s="109">
        <v>2790</v>
      </c>
      <c r="H65" s="127"/>
      <c r="I65" s="16"/>
      <c r="J65" s="2"/>
      <c r="K65" s="2"/>
      <c r="L65" s="2"/>
      <c r="M65" s="2"/>
      <c r="N65" s="2"/>
      <c r="O65" s="2"/>
    </row>
    <row r="66" ht="59.25" customHeight="1">
      <c r="A66" t="s" s="103">
        <v>263</v>
      </c>
      <c r="B66" s="174"/>
      <c r="C66" s="175"/>
      <c r="D66" t="s" s="106">
        <v>270</v>
      </c>
      <c r="E66" t="s" s="173">
        <v>271</v>
      </c>
      <c r="F66" s="158"/>
      <c r="G66" s="109">
        <v>1917</v>
      </c>
      <c r="H66" s="127"/>
      <c r="I66" s="114"/>
      <c r="J66" s="2"/>
      <c r="K66" s="2"/>
      <c r="L66" s="2"/>
      <c r="M66" s="2"/>
      <c r="N66" s="2"/>
      <c r="O66" s="2"/>
    </row>
    <row r="67" ht="59.25" customHeight="1">
      <c r="A67" t="s" s="103">
        <v>263</v>
      </c>
      <c r="B67" s="176"/>
      <c r="C67" s="177"/>
      <c r="D67" t="s" s="119">
        <v>272</v>
      </c>
      <c r="E67" t="s" s="178">
        <v>273</v>
      </c>
      <c r="F67" s="162"/>
      <c r="G67" s="122">
        <v>1568</v>
      </c>
      <c r="H67" s="128"/>
      <c r="I67" s="114"/>
      <c r="J67" s="2"/>
      <c r="K67" s="2"/>
      <c r="L67" s="2"/>
      <c r="M67" s="2"/>
      <c r="N67" s="2"/>
      <c r="O67" s="2"/>
    </row>
    <row r="68" ht="20.1" customHeight="1">
      <c r="A68" t="s" s="150">
        <v>370</v>
      </c>
      <c r="B68" s="151"/>
      <c r="C68" s="151"/>
      <c r="D68" s="151"/>
      <c r="E68" s="151"/>
      <c r="F68" s="151"/>
      <c r="G68" s="151"/>
      <c r="H68" s="152"/>
      <c r="I68" s="114"/>
      <c r="J68" s="2"/>
      <c r="K68" s="2"/>
      <c r="L68" s="2"/>
      <c r="M68" s="2"/>
      <c r="N68" s="2"/>
      <c r="O68" s="2"/>
    </row>
    <row r="69" ht="102" customHeight="1">
      <c r="A69" t="s" s="103">
        <v>263</v>
      </c>
      <c r="B69" s="179"/>
      <c r="C69" s="180"/>
      <c r="D69" t="s" s="98">
        <v>371</v>
      </c>
      <c r="E69" t="s" s="181">
        <v>372</v>
      </c>
      <c r="F69" s="155"/>
      <c r="G69" s="101">
        <v>2680</v>
      </c>
      <c r="H69" t="s" s="131">
        <v>362</v>
      </c>
      <c r="I69" s="114"/>
      <c r="J69" s="2"/>
      <c r="K69" s="2"/>
      <c r="L69" s="2"/>
      <c r="M69" s="2"/>
      <c r="N69" s="2"/>
      <c r="O69" s="2"/>
    </row>
    <row r="70" ht="89.25" customHeight="1">
      <c r="A70" t="s" s="103">
        <v>263</v>
      </c>
      <c r="B70" s="104"/>
      <c r="C70" s="105"/>
      <c r="D70" t="s" s="106">
        <v>373</v>
      </c>
      <c r="E70" t="s" s="107">
        <v>374</v>
      </c>
      <c r="F70" s="108"/>
      <c r="G70" s="109">
        <v>2680</v>
      </c>
      <c r="H70" t="s" s="126">
        <v>365</v>
      </c>
      <c r="I70" s="114"/>
      <c r="J70" s="2"/>
      <c r="K70" s="2"/>
      <c r="L70" s="2"/>
      <c r="M70" s="2"/>
      <c r="N70" s="2"/>
      <c r="O70" s="2"/>
    </row>
    <row r="71" ht="59.25" customHeight="1">
      <c r="A71" t="s" s="103">
        <v>263</v>
      </c>
      <c r="B71" s="174"/>
      <c r="C71" s="175"/>
      <c r="D71" t="s" s="106">
        <v>270</v>
      </c>
      <c r="E71" t="s" s="173">
        <v>271</v>
      </c>
      <c r="F71" s="108"/>
      <c r="G71" s="109">
        <v>1917</v>
      </c>
      <c r="H71" s="127"/>
      <c r="I71" s="114"/>
      <c r="J71" s="2"/>
      <c r="K71" s="2"/>
      <c r="L71" s="2"/>
      <c r="M71" s="2"/>
      <c r="N71" s="2"/>
      <c r="O71" s="2"/>
    </row>
    <row r="72" ht="59.25" customHeight="1">
      <c r="A72" t="s" s="116">
        <v>263</v>
      </c>
      <c r="B72" s="176"/>
      <c r="C72" s="177"/>
      <c r="D72" t="s" s="119">
        <v>272</v>
      </c>
      <c r="E72" t="s" s="178">
        <v>273</v>
      </c>
      <c r="F72" s="182"/>
      <c r="G72" s="122">
        <v>1568</v>
      </c>
      <c r="H72" s="128"/>
      <c r="I72" s="114"/>
      <c r="J72" s="2"/>
      <c r="K72" s="2"/>
      <c r="L72" s="2"/>
      <c r="M72" s="2"/>
      <c r="N72" s="2"/>
      <c r="O72" s="2"/>
    </row>
    <row r="73" ht="20.1" customHeight="1">
      <c r="A73" t="s" s="183">
        <v>375</v>
      </c>
      <c r="B73" s="151"/>
      <c r="C73" s="151"/>
      <c r="D73" s="151"/>
      <c r="E73" s="151"/>
      <c r="F73" s="151"/>
      <c r="G73" s="151"/>
      <c r="H73" s="152"/>
      <c r="I73" s="114"/>
      <c r="J73" s="2"/>
      <c r="K73" s="2"/>
      <c r="L73" s="2"/>
      <c r="M73" s="2"/>
      <c r="N73" s="2"/>
      <c r="O73" s="2"/>
    </row>
    <row r="74" ht="59.25" customHeight="1">
      <c r="A74" t="s" s="95">
        <v>263</v>
      </c>
      <c r="B74" s="179"/>
      <c r="C74" s="180"/>
      <c r="D74" t="s" s="98">
        <v>376</v>
      </c>
      <c r="E74" t="s" s="181">
        <v>377</v>
      </c>
      <c r="F74" s="124"/>
      <c r="G74" s="101">
        <v>330</v>
      </c>
      <c r="H74" s="168"/>
      <c r="I74" s="114"/>
      <c r="J74" s="2"/>
      <c r="K74" s="2"/>
      <c r="L74" s="2"/>
      <c r="M74" s="2"/>
      <c r="N74" s="2"/>
      <c r="O74" s="2"/>
    </row>
    <row r="75" ht="59.25" customHeight="1">
      <c r="A75" t="s" s="116">
        <v>263</v>
      </c>
      <c r="B75" s="176"/>
      <c r="C75" s="177"/>
      <c r="D75" t="s" s="119">
        <v>378</v>
      </c>
      <c r="E75" t="s" s="178">
        <v>379</v>
      </c>
      <c r="F75" s="182"/>
      <c r="G75" s="122">
        <v>330</v>
      </c>
      <c r="H75" s="128"/>
      <c r="I75" s="114"/>
      <c r="J75" s="2"/>
      <c r="K75" s="2"/>
      <c r="L75" s="2"/>
      <c r="M75" s="2"/>
      <c r="N75" s="2"/>
      <c r="O75" s="2"/>
    </row>
    <row r="76" ht="20.1" customHeight="1">
      <c r="A76" t="s" s="183">
        <v>380</v>
      </c>
      <c r="B76" s="151"/>
      <c r="C76" s="151"/>
      <c r="D76" s="151"/>
      <c r="E76" s="151"/>
      <c r="F76" s="151"/>
      <c r="G76" s="151"/>
      <c r="H76" s="152"/>
      <c r="I76" s="114"/>
      <c r="J76" s="2"/>
      <c r="K76" s="2"/>
      <c r="L76" s="2"/>
      <c r="M76" s="2"/>
      <c r="N76" s="2"/>
      <c r="O76" s="2"/>
    </row>
    <row r="77" ht="63.75" customHeight="1">
      <c r="A77" t="s" s="95">
        <v>263</v>
      </c>
      <c r="B77" s="179"/>
      <c r="C77" s="180"/>
      <c r="D77" t="s" s="98">
        <v>381</v>
      </c>
      <c r="E77" t="s" s="181">
        <v>382</v>
      </c>
      <c r="F77" s="184"/>
      <c r="G77" s="101">
        <v>1712</v>
      </c>
      <c r="H77" s="168"/>
      <c r="I77" s="114"/>
      <c r="J77" s="2"/>
      <c r="K77" s="2"/>
      <c r="L77" s="2"/>
      <c r="M77" s="2"/>
      <c r="N77" s="2"/>
      <c r="O77" s="2"/>
    </row>
    <row r="78" ht="76.5" customHeight="1">
      <c r="A78" t="s" s="103">
        <v>263</v>
      </c>
      <c r="B78" s="174"/>
      <c r="C78" s="175"/>
      <c r="D78" t="s" s="106">
        <v>383</v>
      </c>
      <c r="E78" t="s" s="173">
        <v>384</v>
      </c>
      <c r="F78" s="185"/>
      <c r="G78" s="109">
        <v>1844</v>
      </c>
      <c r="H78" s="127"/>
      <c r="I78" s="114"/>
      <c r="J78" s="2"/>
      <c r="K78" s="2"/>
      <c r="L78" s="2"/>
      <c r="M78" s="2"/>
      <c r="N78" s="2"/>
      <c r="O78" s="2"/>
    </row>
    <row r="79" ht="20.1" customHeight="1">
      <c r="A79" t="s" s="186">
        <v>385</v>
      </c>
      <c r="B79" s="187"/>
      <c r="C79" s="187"/>
      <c r="D79" s="187"/>
      <c r="E79" s="187"/>
      <c r="F79" s="187"/>
      <c r="G79" s="187"/>
      <c r="H79" s="188"/>
      <c r="I79" s="114"/>
      <c r="J79" s="2"/>
      <c r="K79" s="2"/>
      <c r="L79" s="2"/>
      <c r="M79" s="2"/>
      <c r="N79" s="2"/>
      <c r="O79" s="2"/>
    </row>
    <row r="80" ht="63.75" customHeight="1">
      <c r="A80" t="s" s="103">
        <v>263</v>
      </c>
      <c r="B80" s="174"/>
      <c r="C80" s="175"/>
      <c r="D80" t="s" s="106">
        <v>386</v>
      </c>
      <c r="E80" t="s" s="173">
        <v>387</v>
      </c>
      <c r="F80" s="185"/>
      <c r="G80" s="109">
        <v>524</v>
      </c>
      <c r="H80" s="127"/>
      <c r="I80" s="114"/>
      <c r="J80" s="2"/>
      <c r="K80" s="2"/>
      <c r="L80" s="2"/>
      <c r="M80" s="2"/>
      <c r="N80" s="2"/>
      <c r="O80" s="2"/>
    </row>
    <row r="81" ht="59.25" customHeight="1">
      <c r="A81" t="s" s="103">
        <v>263</v>
      </c>
      <c r="B81" s="174"/>
      <c r="C81" s="175"/>
      <c r="D81" t="s" s="106">
        <v>388</v>
      </c>
      <c r="E81" t="s" s="173">
        <v>387</v>
      </c>
      <c r="F81" s="185"/>
      <c r="G81" s="109">
        <v>524</v>
      </c>
      <c r="H81" s="127"/>
      <c r="I81" s="114"/>
      <c r="J81" s="2"/>
      <c r="K81" s="2"/>
      <c r="L81" s="2"/>
      <c r="M81" s="2"/>
      <c r="N81" s="2"/>
      <c r="O81" s="2"/>
    </row>
    <row r="82" ht="12.75" customHeight="1">
      <c r="A82" t="s" s="189">
        <v>389</v>
      </c>
      <c r="B82" s="190"/>
      <c r="C82" s="190"/>
      <c r="D82" s="190"/>
      <c r="E82" s="190"/>
      <c r="F82" s="190"/>
      <c r="G82" s="190"/>
      <c r="H82" s="191"/>
      <c r="I82" s="114"/>
      <c r="J82" s="2"/>
      <c r="K82" s="2"/>
      <c r="L82" s="2"/>
      <c r="M82" s="2"/>
      <c r="N82" s="2"/>
      <c r="O82" s="2"/>
    </row>
    <row r="83" ht="12.75" customHeight="1">
      <c r="A83" t="s" s="171">
        <v>390</v>
      </c>
      <c r="B83" s="151"/>
      <c r="C83" s="151"/>
      <c r="D83" s="151"/>
      <c r="E83" s="151"/>
      <c r="F83" s="151"/>
      <c r="G83" s="151"/>
      <c r="H83" s="152"/>
      <c r="I83" s="114"/>
      <c r="J83" s="2"/>
      <c r="K83" s="2"/>
      <c r="L83" s="2"/>
      <c r="M83" s="2"/>
      <c r="N83" s="2"/>
      <c r="O83" s="2"/>
    </row>
    <row r="84" ht="59.25" customHeight="1">
      <c r="A84" t="s" s="103">
        <v>263</v>
      </c>
      <c r="B84" s="142"/>
      <c r="C84" s="143"/>
      <c r="D84" t="s" s="144">
        <v>391</v>
      </c>
      <c r="E84" t="s" s="192">
        <v>392</v>
      </c>
      <c r="F84" s="193"/>
      <c r="G84" s="147">
        <v>277</v>
      </c>
      <c r="H84" s="194"/>
      <c r="I84" s="114"/>
      <c r="J84" s="2"/>
      <c r="K84" s="2"/>
      <c r="L84" s="2"/>
      <c r="M84" s="2"/>
      <c r="N84" s="2"/>
      <c r="O84" s="2"/>
    </row>
    <row r="85" ht="12.75" customHeight="1">
      <c r="A85" t="s" s="150">
        <v>393</v>
      </c>
      <c r="B85" s="151"/>
      <c r="C85" s="151"/>
      <c r="D85" s="151"/>
      <c r="E85" s="151"/>
      <c r="F85" s="151"/>
      <c r="G85" s="151"/>
      <c r="H85" s="152"/>
      <c r="I85" s="114"/>
      <c r="J85" s="2"/>
      <c r="K85" s="2"/>
      <c r="L85" s="2"/>
      <c r="M85" s="2"/>
      <c r="N85" s="2"/>
      <c r="O85" s="2"/>
    </row>
    <row r="86" ht="59.25" customHeight="1">
      <c r="A86" t="s" s="103">
        <v>263</v>
      </c>
      <c r="B86" s="153"/>
      <c r="C86" s="154"/>
      <c r="D86" t="s" s="195">
        <v>394</v>
      </c>
      <c r="E86" t="s" s="99">
        <v>395</v>
      </c>
      <c r="F86" s="124"/>
      <c r="G86" s="101">
        <v>346</v>
      </c>
      <c r="H86" t="s" s="131">
        <v>326</v>
      </c>
      <c r="I86" s="114"/>
      <c r="J86" s="2"/>
      <c r="K86" s="2"/>
      <c r="L86" s="2"/>
      <c r="M86" s="2"/>
      <c r="N86" s="2"/>
      <c r="O86" s="2"/>
    </row>
    <row r="87" ht="59.25" customHeight="1">
      <c r="A87" t="s" s="103">
        <v>263</v>
      </c>
      <c r="B87" s="196"/>
      <c r="C87" s="197"/>
      <c r="D87" t="s" s="106">
        <v>396</v>
      </c>
      <c r="E87" t="s" s="107">
        <v>397</v>
      </c>
      <c r="F87" s="108"/>
      <c r="G87" s="109">
        <v>2605</v>
      </c>
      <c r="H87" t="s" s="159">
        <v>269</v>
      </c>
      <c r="I87" s="114"/>
      <c r="J87" s="2"/>
      <c r="K87" s="2"/>
      <c r="L87" s="2"/>
      <c r="M87" s="2"/>
      <c r="N87" s="2"/>
      <c r="O87" s="2"/>
    </row>
    <row r="88" ht="59.25" customHeight="1">
      <c r="A88" t="s" s="103">
        <v>263</v>
      </c>
      <c r="B88" s="156"/>
      <c r="C88" s="157"/>
      <c r="D88" t="s" s="106">
        <v>398</v>
      </c>
      <c r="E88" t="s" s="107">
        <v>399</v>
      </c>
      <c r="F88" s="108"/>
      <c r="G88" s="109">
        <v>1624</v>
      </c>
      <c r="H88" t="s" s="126">
        <v>269</v>
      </c>
      <c r="I88" s="114"/>
      <c r="J88" s="2"/>
      <c r="K88" s="2"/>
      <c r="L88" s="2"/>
      <c r="M88" s="2"/>
      <c r="N88" s="2"/>
      <c r="O88" s="2"/>
    </row>
    <row r="89" ht="59.25" customHeight="1">
      <c r="A89" t="s" s="116">
        <v>263</v>
      </c>
      <c r="B89" s="160"/>
      <c r="C89" s="161"/>
      <c r="D89" t="s" s="119">
        <v>400</v>
      </c>
      <c r="E89" t="s" s="120">
        <v>401</v>
      </c>
      <c r="F89" s="182"/>
      <c r="G89" s="122">
        <v>194</v>
      </c>
      <c r="H89" t="s" s="140">
        <v>326</v>
      </c>
      <c r="I89" s="114"/>
      <c r="J89" s="2"/>
      <c r="K89" s="2"/>
      <c r="L89" s="2"/>
      <c r="M89" s="2"/>
      <c r="N89" s="2"/>
      <c r="O89" s="2"/>
    </row>
    <row r="90" ht="12.75" customHeight="1">
      <c r="A90" t="s" s="171">
        <v>402</v>
      </c>
      <c r="B90" s="151"/>
      <c r="C90" s="151"/>
      <c r="D90" s="151"/>
      <c r="E90" s="151"/>
      <c r="F90" s="151"/>
      <c r="G90" s="151"/>
      <c r="H90" s="152"/>
      <c r="I90" s="114"/>
      <c r="J90" s="2"/>
      <c r="K90" s="2"/>
      <c r="L90" s="2"/>
      <c r="M90" s="2"/>
      <c r="N90" s="2"/>
      <c r="O90" s="2"/>
    </row>
    <row r="91" ht="59.25" customHeight="1">
      <c r="A91" t="s" s="103">
        <v>263</v>
      </c>
      <c r="B91" s="179"/>
      <c r="C91" s="180"/>
      <c r="D91" t="s" s="98">
        <v>403</v>
      </c>
      <c r="E91" t="s" s="99">
        <v>404</v>
      </c>
      <c r="F91" s="198"/>
      <c r="G91" s="199">
        <v>585</v>
      </c>
      <c r="H91" t="s" s="125">
        <v>269</v>
      </c>
      <c r="I91" s="114"/>
      <c r="J91" s="2"/>
      <c r="K91" s="2"/>
      <c r="L91" s="2"/>
      <c r="M91" s="2"/>
      <c r="N91" s="2"/>
      <c r="O91" s="2"/>
    </row>
    <row r="92" ht="59.25" customHeight="1">
      <c r="A92" t="s" s="103">
        <v>263</v>
      </c>
      <c r="B92" s="174"/>
      <c r="C92" s="175"/>
      <c r="D92" t="s" s="106">
        <v>405</v>
      </c>
      <c r="E92" t="s" s="107">
        <v>406</v>
      </c>
      <c r="F92" s="108"/>
      <c r="G92" s="109">
        <v>321</v>
      </c>
      <c r="H92" t="s" s="159">
        <v>326</v>
      </c>
      <c r="I92" s="114"/>
      <c r="J92" s="2"/>
      <c r="K92" s="2"/>
      <c r="L92" s="2"/>
      <c r="M92" s="2"/>
      <c r="N92" s="2"/>
      <c r="O92" s="2"/>
    </row>
    <row r="93" ht="59.25" customHeight="1">
      <c r="A93" t="s" s="103">
        <v>263</v>
      </c>
      <c r="B93" s="174"/>
      <c r="C93" s="175"/>
      <c r="D93" t="s" s="106">
        <v>407</v>
      </c>
      <c r="E93" t="s" s="107">
        <v>408</v>
      </c>
      <c r="F93" s="200"/>
      <c r="G93" s="109">
        <v>273</v>
      </c>
      <c r="H93" t="s" s="159">
        <v>326</v>
      </c>
      <c r="I93" s="114"/>
      <c r="J93" s="2"/>
      <c r="K93" s="2"/>
      <c r="L93" s="2"/>
      <c r="M93" s="2"/>
      <c r="N93" s="2"/>
      <c r="O93" s="2"/>
    </row>
    <row r="94" ht="59.25" customHeight="1">
      <c r="A94" t="s" s="103">
        <v>263</v>
      </c>
      <c r="B94" s="174"/>
      <c r="C94" s="175"/>
      <c r="D94" t="s" s="106">
        <v>409</v>
      </c>
      <c r="E94" t="s" s="201">
        <v>410</v>
      </c>
      <c r="F94" s="108"/>
      <c r="G94" s="109">
        <v>1091</v>
      </c>
      <c r="H94" t="s" s="159">
        <v>365</v>
      </c>
      <c r="I94" s="114"/>
      <c r="J94" s="2"/>
      <c r="K94" s="2"/>
      <c r="L94" s="2"/>
      <c r="M94" s="2"/>
      <c r="N94" s="2"/>
      <c r="O94" s="2"/>
    </row>
    <row r="95" ht="59.25" customHeight="1">
      <c r="A95" t="s" s="103">
        <v>263</v>
      </c>
      <c r="B95" s="202"/>
      <c r="C95" s="203"/>
      <c r="D95" t="s" s="119">
        <v>411</v>
      </c>
      <c r="E95" t="s" s="120">
        <v>412</v>
      </c>
      <c r="F95" s="182"/>
      <c r="G95" s="122">
        <v>576</v>
      </c>
      <c r="H95" t="s" s="204">
        <v>362</v>
      </c>
      <c r="I95" s="205"/>
      <c r="J95" s="2"/>
      <c r="K95" s="2"/>
      <c r="L95" s="2"/>
      <c r="M95" s="2"/>
      <c r="N95" s="2"/>
      <c r="O95" s="2"/>
    </row>
    <row r="96" ht="12.75" customHeight="1">
      <c r="A96" t="s" s="189">
        <v>413</v>
      </c>
      <c r="B96" s="88"/>
      <c r="C96" s="88"/>
      <c r="D96" s="88"/>
      <c r="E96" s="88"/>
      <c r="F96" s="88"/>
      <c r="G96" s="88"/>
      <c r="H96" s="78"/>
      <c r="I96" s="114"/>
      <c r="J96" s="2"/>
      <c r="K96" s="2"/>
      <c r="L96" s="2"/>
      <c r="M96" s="2"/>
      <c r="N96" s="2"/>
      <c r="O96" s="2"/>
    </row>
    <row r="97" ht="20.1" customHeight="1">
      <c r="A97" t="s" s="183">
        <v>414</v>
      </c>
      <c r="B97" s="151"/>
      <c r="C97" s="151"/>
      <c r="D97" s="151"/>
      <c r="E97" s="151"/>
      <c r="F97" s="151"/>
      <c r="G97" s="151"/>
      <c r="H97" s="152"/>
      <c r="I97" s="114"/>
      <c r="J97" s="2"/>
      <c r="K97" s="2"/>
      <c r="L97" s="2"/>
      <c r="M97" s="2"/>
      <c r="N97" s="2"/>
      <c r="O97" s="2"/>
    </row>
    <row r="98" ht="59.25" customHeight="1">
      <c r="A98" t="s" s="95">
        <v>263</v>
      </c>
      <c r="B98" s="179"/>
      <c r="C98" s="180"/>
      <c r="D98" t="s" s="98">
        <v>415</v>
      </c>
      <c r="E98" t="s" s="99">
        <v>416</v>
      </c>
      <c r="F98" s="124"/>
      <c r="G98" s="101">
        <v>141</v>
      </c>
      <c r="H98" s="206"/>
      <c r="I98" s="114"/>
      <c r="J98" s="2"/>
      <c r="K98" s="2"/>
      <c r="L98" s="2"/>
      <c r="M98" s="2"/>
      <c r="N98" s="2"/>
      <c r="O98" s="2"/>
    </row>
    <row r="99" ht="59.25" customHeight="1">
      <c r="A99" t="s" s="103">
        <v>263</v>
      </c>
      <c r="B99" s="207"/>
      <c r="C99" s="208"/>
      <c r="D99" t="s" s="106">
        <v>417</v>
      </c>
      <c r="E99" t="s" s="107">
        <v>418</v>
      </c>
      <c r="F99" s="108"/>
      <c r="G99" s="109">
        <v>563</v>
      </c>
      <c r="H99" s="127"/>
      <c r="I99" s="114"/>
      <c r="J99" s="2"/>
      <c r="K99" s="2"/>
      <c r="L99" s="2"/>
      <c r="M99" s="2"/>
      <c r="N99" s="2"/>
      <c r="O99" s="2"/>
    </row>
    <row r="100" ht="59.25" customHeight="1">
      <c r="A100" t="s" s="116">
        <v>263</v>
      </c>
      <c r="B100" s="209"/>
      <c r="C100" s="210"/>
      <c r="D100" t="s" s="119">
        <v>419</v>
      </c>
      <c r="E100" t="s" s="120">
        <v>420</v>
      </c>
      <c r="F100" s="182"/>
      <c r="G100" s="122">
        <v>87</v>
      </c>
      <c r="H100" s="128"/>
      <c r="I100" s="114"/>
      <c r="J100" s="2"/>
      <c r="K100" s="2"/>
      <c r="L100" s="2"/>
      <c r="M100" s="2"/>
      <c r="N100" s="2"/>
      <c r="O100" s="2"/>
    </row>
    <row r="101" ht="20.1" customHeight="1">
      <c r="A101" t="s" s="171">
        <v>421</v>
      </c>
      <c r="B101" s="151"/>
      <c r="C101" s="151"/>
      <c r="D101" s="151"/>
      <c r="E101" s="151"/>
      <c r="F101" s="151"/>
      <c r="G101" s="151"/>
      <c r="H101" s="152"/>
      <c r="I101" s="114"/>
      <c r="J101" s="2"/>
      <c r="K101" s="2"/>
      <c r="L101" s="2"/>
      <c r="M101" s="2"/>
      <c r="N101" s="2"/>
      <c r="O101" s="2"/>
    </row>
    <row r="102" ht="59.25" customHeight="1">
      <c r="A102" t="s" s="103">
        <v>263</v>
      </c>
      <c r="B102" s="211"/>
      <c r="C102" s="212"/>
      <c r="D102" t="s" s="98">
        <v>422</v>
      </c>
      <c r="E102" t="s" s="99">
        <v>423</v>
      </c>
      <c r="F102" s="213"/>
      <c r="G102" s="214">
        <v>519</v>
      </c>
      <c r="H102" t="s" s="131">
        <v>269</v>
      </c>
      <c r="I102" s="114"/>
      <c r="J102" s="2"/>
      <c r="K102" s="2"/>
      <c r="L102" s="2"/>
      <c r="M102" s="2"/>
      <c r="N102" s="2"/>
      <c r="O102" s="2"/>
    </row>
    <row r="103" ht="59.25" customHeight="1">
      <c r="A103" t="s" s="116">
        <v>263</v>
      </c>
      <c r="B103" s="209"/>
      <c r="C103" s="210"/>
      <c r="D103" t="s" s="119">
        <v>424</v>
      </c>
      <c r="E103" t="s" s="120">
        <v>425</v>
      </c>
      <c r="F103" s="215"/>
      <c r="G103" s="216">
        <v>233</v>
      </c>
      <c r="H103" t="s" s="140">
        <v>326</v>
      </c>
      <c r="I103" s="114"/>
      <c r="J103" s="2"/>
      <c r="K103" s="2"/>
      <c r="L103" s="2"/>
      <c r="M103" s="2"/>
      <c r="N103" s="2"/>
      <c r="O103" s="2"/>
    </row>
    <row r="104" ht="20.1" customHeight="1">
      <c r="A104" t="s" s="171">
        <v>426</v>
      </c>
      <c r="B104" s="151"/>
      <c r="C104" s="151"/>
      <c r="D104" s="151"/>
      <c r="E104" s="151"/>
      <c r="F104" s="151"/>
      <c r="G104" s="151"/>
      <c r="H104" s="152"/>
      <c r="I104" s="114"/>
      <c r="J104" s="2"/>
      <c r="K104" s="2"/>
      <c r="L104" s="2"/>
      <c r="M104" s="2"/>
      <c r="N104" s="2"/>
      <c r="O104" s="2"/>
    </row>
    <row r="105" ht="59.25" customHeight="1">
      <c r="A105" t="s" s="103">
        <v>263</v>
      </c>
      <c r="B105" s="211"/>
      <c r="C105" s="212"/>
      <c r="D105" t="s" s="98">
        <v>427</v>
      </c>
      <c r="E105" t="s" s="99">
        <v>428</v>
      </c>
      <c r="F105" s="213"/>
      <c r="G105" s="214">
        <v>647</v>
      </c>
      <c r="H105" t="s" s="131">
        <v>269</v>
      </c>
      <c r="I105" s="114"/>
      <c r="J105" s="2"/>
      <c r="K105" s="2"/>
      <c r="L105" s="2"/>
      <c r="M105" s="2"/>
      <c r="N105" s="2"/>
      <c r="O105" s="2"/>
    </row>
    <row r="106" ht="59.25" customHeight="1">
      <c r="A106" t="s" s="103">
        <v>263</v>
      </c>
      <c r="B106" s="209"/>
      <c r="C106" s="210"/>
      <c r="D106" t="s" s="119">
        <v>429</v>
      </c>
      <c r="E106" t="s" s="120">
        <v>430</v>
      </c>
      <c r="F106" s="215"/>
      <c r="G106" s="216">
        <v>317</v>
      </c>
      <c r="H106" t="s" s="140">
        <v>326</v>
      </c>
      <c r="I106" s="114"/>
      <c r="J106" s="2"/>
      <c r="K106" s="2"/>
      <c r="L106" s="2"/>
      <c r="M106" s="2"/>
      <c r="N106" s="2"/>
      <c r="O106" s="2"/>
    </row>
    <row r="107" ht="12.75" customHeight="1">
      <c r="A107" t="s" s="189">
        <v>431</v>
      </c>
      <c r="B107" s="88"/>
      <c r="C107" s="88"/>
      <c r="D107" s="88"/>
      <c r="E107" s="88"/>
      <c r="F107" s="88"/>
      <c r="G107" s="88"/>
      <c r="H107" s="78"/>
      <c r="I107" s="114"/>
      <c r="J107" s="2"/>
      <c r="K107" s="2"/>
      <c r="L107" s="2"/>
      <c r="M107" s="2"/>
      <c r="N107" s="2"/>
      <c r="O107" s="2"/>
    </row>
    <row r="108" ht="20.1" customHeight="1">
      <c r="A108" t="s" s="129">
        <v>432</v>
      </c>
      <c r="B108" s="93"/>
      <c r="C108" s="93"/>
      <c r="D108" s="93"/>
      <c r="E108" s="93"/>
      <c r="F108" s="93"/>
      <c r="G108" s="93"/>
      <c r="H108" s="94"/>
      <c r="I108" s="114"/>
      <c r="J108" s="2"/>
      <c r="K108" s="2"/>
      <c r="L108" s="2"/>
      <c r="M108" s="2"/>
      <c r="N108" s="2"/>
      <c r="O108" s="2"/>
    </row>
    <row r="109" ht="59.25" customHeight="1">
      <c r="A109" t="s" s="103">
        <v>263</v>
      </c>
      <c r="B109" s="211"/>
      <c r="C109" s="212"/>
      <c r="D109" t="s" s="98">
        <v>433</v>
      </c>
      <c r="E109" t="s" s="99">
        <v>434</v>
      </c>
      <c r="F109" s="213"/>
      <c r="G109" s="214">
        <v>198</v>
      </c>
      <c r="H109" s="168"/>
      <c r="I109" s="114"/>
      <c r="J109" s="2"/>
      <c r="K109" s="2"/>
      <c r="L109" s="2"/>
      <c r="M109" s="2"/>
      <c r="N109" s="2"/>
      <c r="O109" s="2"/>
    </row>
    <row r="110" ht="59.25" customHeight="1">
      <c r="A110" t="s" s="116">
        <v>263</v>
      </c>
      <c r="B110" s="209"/>
      <c r="C110" s="210"/>
      <c r="D110" t="s" s="119">
        <v>435</v>
      </c>
      <c r="E110" t="s" s="120">
        <v>436</v>
      </c>
      <c r="F110" s="215"/>
      <c r="G110" s="216">
        <v>87</v>
      </c>
      <c r="H110" s="128"/>
      <c r="I110" s="114"/>
      <c r="J110" s="2"/>
      <c r="K110" s="2"/>
      <c r="L110" s="2"/>
      <c r="M110" s="2"/>
      <c r="N110" s="2"/>
      <c r="O110" s="2"/>
    </row>
    <row r="111" ht="20.1" customHeight="1">
      <c r="A111" t="s" s="183">
        <v>437</v>
      </c>
      <c r="B111" s="151"/>
      <c r="C111" s="151"/>
      <c r="D111" s="151"/>
      <c r="E111" s="151"/>
      <c r="F111" s="151"/>
      <c r="G111" s="151"/>
      <c r="H111" s="152"/>
      <c r="I111" s="114"/>
      <c r="J111" s="2"/>
      <c r="K111" s="2"/>
      <c r="L111" s="2"/>
      <c r="M111" s="2"/>
      <c r="N111" s="2"/>
      <c r="O111" s="2"/>
    </row>
    <row r="112" ht="59.25" customHeight="1">
      <c r="A112" t="s" s="141">
        <v>263</v>
      </c>
      <c r="B112" s="217"/>
      <c r="C112" s="218"/>
      <c r="D112" t="s" s="144">
        <v>438</v>
      </c>
      <c r="E112" t="s" s="145">
        <v>439</v>
      </c>
      <c r="F112" s="219"/>
      <c r="G112" s="220">
        <v>1820</v>
      </c>
      <c r="H112" s="194"/>
      <c r="I112" s="16"/>
      <c r="J112" s="2"/>
      <c r="K112" s="2"/>
      <c r="L112" s="2"/>
      <c r="M112" s="2"/>
      <c r="N112" s="2"/>
      <c r="O112" s="2"/>
    </row>
    <row r="113" ht="20.1" customHeight="1">
      <c r="A113" t="s" s="183">
        <v>440</v>
      </c>
      <c r="B113" s="151"/>
      <c r="C113" s="151"/>
      <c r="D113" s="151"/>
      <c r="E113" s="151"/>
      <c r="F113" s="151"/>
      <c r="G113" s="151"/>
      <c r="H113" s="152"/>
      <c r="I113" s="16"/>
      <c r="J113" s="2"/>
      <c r="K113" s="2"/>
      <c r="L113" s="2"/>
      <c r="M113" s="2"/>
      <c r="N113" s="2"/>
      <c r="O113" s="2"/>
    </row>
    <row r="114" ht="59.25" customHeight="1">
      <c r="A114" t="s" s="141">
        <v>263</v>
      </c>
      <c r="B114" s="217"/>
      <c r="C114" s="218"/>
      <c r="D114" t="s" s="144">
        <v>441</v>
      </c>
      <c r="E114" t="s" s="145">
        <v>442</v>
      </c>
      <c r="F114" s="219"/>
      <c r="G114" s="220">
        <v>155</v>
      </c>
      <c r="H114" s="194"/>
      <c r="I114" s="16"/>
      <c r="J114" s="2"/>
      <c r="K114" s="2"/>
      <c r="L114" s="2"/>
      <c r="M114" s="2"/>
      <c r="N114" s="2"/>
      <c r="O114" s="2"/>
    </row>
    <row r="115" ht="20.1" customHeight="1">
      <c r="A115" t="s" s="171">
        <v>443</v>
      </c>
      <c r="B115" s="151"/>
      <c r="C115" s="151"/>
      <c r="D115" s="151"/>
      <c r="E115" s="151"/>
      <c r="F115" s="151"/>
      <c r="G115" s="151"/>
      <c r="H115" s="152"/>
      <c r="I115" s="16"/>
      <c r="J115" s="2"/>
      <c r="K115" s="2"/>
      <c r="L115" s="2"/>
      <c r="M115" s="2"/>
      <c r="N115" s="2"/>
      <c r="O115" s="2"/>
    </row>
    <row r="116" ht="59.25" customHeight="1">
      <c r="A116" t="s" s="103">
        <v>263</v>
      </c>
      <c r="B116" s="211"/>
      <c r="C116" s="212"/>
      <c r="D116" t="s" s="98">
        <v>444</v>
      </c>
      <c r="E116" t="s" s="99">
        <v>445</v>
      </c>
      <c r="F116" s="213"/>
      <c r="G116" s="214">
        <v>261</v>
      </c>
      <c r="H116" s="168"/>
      <c r="I116" s="16"/>
      <c r="J116" s="2"/>
      <c r="K116" s="2"/>
      <c r="L116" s="2"/>
      <c r="M116" s="2"/>
      <c r="N116" s="2"/>
      <c r="O116" s="2"/>
    </row>
    <row r="117" ht="59.25" customHeight="1">
      <c r="A117" t="s" s="103">
        <v>263</v>
      </c>
      <c r="B117" s="207"/>
      <c r="C117" s="208"/>
      <c r="D117" t="s" s="106">
        <v>446</v>
      </c>
      <c r="E117" t="s" s="107">
        <v>447</v>
      </c>
      <c r="F117" s="221"/>
      <c r="G117" s="222">
        <v>261</v>
      </c>
      <c r="H117" s="127"/>
      <c r="I117" s="16"/>
      <c r="J117" s="2"/>
      <c r="K117" s="2"/>
      <c r="L117" s="2"/>
      <c r="M117" s="2"/>
      <c r="N117" s="2"/>
      <c r="O117" s="2"/>
    </row>
    <row r="118" ht="59.25" customHeight="1">
      <c r="A118" t="s" s="103">
        <v>263</v>
      </c>
      <c r="B118" s="207"/>
      <c r="C118" s="208"/>
      <c r="D118" t="s" s="106">
        <v>448</v>
      </c>
      <c r="E118" t="s" s="107">
        <v>449</v>
      </c>
      <c r="F118" s="221"/>
      <c r="G118" s="223">
        <v>320</v>
      </c>
      <c r="H118" s="127"/>
      <c r="I118" s="16"/>
      <c r="J118" s="2"/>
      <c r="K118" s="2"/>
      <c r="L118" s="2"/>
      <c r="M118" s="2"/>
      <c r="N118" s="2"/>
      <c r="O118" s="2"/>
    </row>
    <row r="119" ht="59.25" customHeight="1">
      <c r="A119" t="s" s="116">
        <v>263</v>
      </c>
      <c r="B119" s="209"/>
      <c r="C119" s="210"/>
      <c r="D119" t="s" s="119">
        <v>450</v>
      </c>
      <c r="E119" t="s" s="120">
        <v>451</v>
      </c>
      <c r="F119" s="215"/>
      <c r="G119" s="216">
        <v>295</v>
      </c>
      <c r="H119" s="128"/>
      <c r="I119" s="16"/>
      <c r="J119" s="2"/>
      <c r="K119" s="2"/>
      <c r="L119" s="2"/>
      <c r="M119" s="2"/>
      <c r="N119" s="2"/>
      <c r="O119" s="2"/>
    </row>
    <row r="120" ht="12.75" customHeight="1">
      <c r="A120" t="s" s="171">
        <v>452</v>
      </c>
      <c r="B120" s="151"/>
      <c r="C120" s="151"/>
      <c r="D120" s="151"/>
      <c r="E120" s="151"/>
      <c r="F120" s="151"/>
      <c r="G120" s="151"/>
      <c r="H120" s="152"/>
      <c r="I120" s="16"/>
      <c r="J120" s="2"/>
      <c r="K120" s="2"/>
      <c r="L120" s="2"/>
      <c r="M120" s="2"/>
      <c r="N120" s="2"/>
      <c r="O120" s="2"/>
    </row>
    <row r="121" ht="59.25" customHeight="1">
      <c r="A121" t="s" s="103">
        <v>263</v>
      </c>
      <c r="B121" s="211"/>
      <c r="C121" s="212"/>
      <c r="D121" t="s" s="98">
        <v>453</v>
      </c>
      <c r="E121" t="s" s="99">
        <v>454</v>
      </c>
      <c r="F121" s="213"/>
      <c r="G121" s="214">
        <v>295</v>
      </c>
      <c r="H121" s="168"/>
      <c r="I121" s="16"/>
      <c r="J121" s="2"/>
      <c r="K121" s="2"/>
      <c r="L121" s="2"/>
      <c r="M121" s="2"/>
      <c r="N121" s="2"/>
      <c r="O121" s="2"/>
    </row>
    <row r="122" ht="59.25" customHeight="1">
      <c r="A122" t="s" s="103">
        <v>263</v>
      </c>
      <c r="B122" s="207"/>
      <c r="C122" s="208"/>
      <c r="D122" t="s" s="106">
        <v>455</v>
      </c>
      <c r="E122" t="s" s="107">
        <v>456</v>
      </c>
      <c r="F122" s="221"/>
      <c r="G122" s="223">
        <v>295</v>
      </c>
      <c r="H122" s="127"/>
      <c r="I122" s="16"/>
      <c r="J122" s="2"/>
      <c r="K122" s="2"/>
      <c r="L122" s="2"/>
      <c r="M122" s="2"/>
      <c r="N122" s="2"/>
      <c r="O122" s="2"/>
    </row>
    <row r="123" ht="59.25" customHeight="1">
      <c r="A123" t="s" s="116">
        <v>263</v>
      </c>
      <c r="B123" s="209"/>
      <c r="C123" s="210"/>
      <c r="D123" t="s" s="119">
        <v>457</v>
      </c>
      <c r="E123" t="s" s="120">
        <v>458</v>
      </c>
      <c r="F123" s="215"/>
      <c r="G123" s="216">
        <v>387</v>
      </c>
      <c r="H123" s="128"/>
      <c r="I123" s="16"/>
      <c r="J123" s="2"/>
      <c r="K123" s="2"/>
      <c r="L123" s="2"/>
      <c r="M123" s="2"/>
      <c r="N123" s="2"/>
      <c r="O123" s="2"/>
    </row>
    <row r="124" ht="12.75" customHeight="1">
      <c r="A124" t="s" s="183">
        <v>459</v>
      </c>
      <c r="B124" s="151"/>
      <c r="C124" s="151"/>
      <c r="D124" s="151"/>
      <c r="E124" s="151"/>
      <c r="F124" s="151"/>
      <c r="G124" s="151"/>
      <c r="H124" s="152"/>
      <c r="I124" s="16"/>
      <c r="J124" s="2"/>
      <c r="K124" s="2"/>
      <c r="L124" s="2"/>
      <c r="M124" s="2"/>
      <c r="N124" s="2"/>
      <c r="O124" s="2"/>
    </row>
    <row r="125" ht="59.25" customHeight="1">
      <c r="A125" t="s" s="141">
        <v>263</v>
      </c>
      <c r="B125" s="217"/>
      <c r="C125" s="218"/>
      <c r="D125" t="s" s="144">
        <v>460</v>
      </c>
      <c r="E125" t="s" s="145">
        <v>461</v>
      </c>
      <c r="F125" s="219"/>
      <c r="G125" s="220">
        <v>154</v>
      </c>
      <c r="H125" s="194"/>
      <c r="I125" s="16"/>
      <c r="J125" s="2"/>
      <c r="K125" s="2"/>
      <c r="L125" s="2"/>
      <c r="M125" s="2"/>
      <c r="N125" s="2"/>
      <c r="O125" s="2"/>
    </row>
    <row r="126" ht="20.1" customHeight="1">
      <c r="A126" t="s" s="183">
        <v>462</v>
      </c>
      <c r="B126" s="224"/>
      <c r="C126" s="224"/>
      <c r="D126" s="224"/>
      <c r="E126" s="224"/>
      <c r="F126" s="224"/>
      <c r="G126" s="224"/>
      <c r="H126" s="225"/>
      <c r="I126" s="16"/>
      <c r="J126" s="2"/>
      <c r="K126" s="2"/>
      <c r="L126" s="2"/>
      <c r="M126" s="2"/>
      <c r="N126" s="2"/>
      <c r="O126" s="2"/>
    </row>
    <row r="127" ht="59.25" customHeight="1">
      <c r="A127" t="s" s="95">
        <v>263</v>
      </c>
      <c r="B127" s="211"/>
      <c r="C127" s="212"/>
      <c r="D127" t="s" s="98">
        <v>463</v>
      </c>
      <c r="E127" t="s" s="99">
        <v>464</v>
      </c>
      <c r="F127" s="213"/>
      <c r="G127" s="214">
        <v>155</v>
      </c>
      <c r="H127" s="168"/>
      <c r="I127" s="16"/>
      <c r="J127" s="2"/>
      <c r="K127" s="2"/>
      <c r="L127" s="2"/>
      <c r="M127" s="2"/>
      <c r="N127" s="2"/>
      <c r="O127" s="2"/>
    </row>
    <row r="128" ht="59.25" customHeight="1">
      <c r="A128" t="s" s="103">
        <v>263</v>
      </c>
      <c r="B128" s="207"/>
      <c r="C128" s="208"/>
      <c r="D128" t="s" s="106">
        <v>465</v>
      </c>
      <c r="E128" t="s" s="107">
        <v>466</v>
      </c>
      <c r="F128" s="221"/>
      <c r="G128" s="223">
        <v>155</v>
      </c>
      <c r="H128" s="127"/>
      <c r="I128" s="16"/>
      <c r="J128" s="2"/>
      <c r="K128" s="2"/>
      <c r="L128" s="2"/>
      <c r="M128" s="2"/>
      <c r="N128" s="2"/>
      <c r="O128" s="2"/>
    </row>
    <row r="129" ht="59.25" customHeight="1">
      <c r="A129" t="s" s="116">
        <v>263</v>
      </c>
      <c r="B129" s="209"/>
      <c r="C129" s="210"/>
      <c r="D129" t="s" s="119">
        <v>467</v>
      </c>
      <c r="E129" t="s" s="120">
        <v>468</v>
      </c>
      <c r="F129" s="215"/>
      <c r="G129" s="216">
        <v>155</v>
      </c>
      <c r="H129" s="128"/>
      <c r="I129" s="16"/>
      <c r="J129" s="2"/>
      <c r="K129" s="2"/>
      <c r="L129" s="2"/>
      <c r="M129" s="2"/>
      <c r="N129" s="2"/>
      <c r="O129" s="2"/>
    </row>
    <row r="130" ht="12.75" customHeight="1">
      <c r="A130" t="s" s="92">
        <v>469</v>
      </c>
      <c r="B130" s="93"/>
      <c r="C130" s="93"/>
      <c r="D130" s="93"/>
      <c r="E130" s="93"/>
      <c r="F130" s="93"/>
      <c r="G130" s="93"/>
      <c r="H130" s="94"/>
      <c r="I130" s="16"/>
      <c r="J130" s="2"/>
      <c r="K130" s="2"/>
      <c r="L130" s="2"/>
      <c r="M130" s="2"/>
      <c r="N130" s="2"/>
      <c r="O130" s="2"/>
    </row>
    <row r="131" ht="59.25" customHeight="1">
      <c r="A131" t="s" s="95">
        <v>263</v>
      </c>
      <c r="B131" s="96"/>
      <c r="C131" s="97"/>
      <c r="D131" t="s" s="98">
        <v>270</v>
      </c>
      <c r="E131" t="s" s="99">
        <v>271</v>
      </c>
      <c r="F131" s="100"/>
      <c r="G131" s="101">
        <v>1917</v>
      </c>
      <c r="H131" s="226"/>
      <c r="I131" s="16"/>
      <c r="J131" s="2"/>
      <c r="K131" s="2"/>
      <c r="L131" s="2"/>
      <c r="M131" s="2"/>
      <c r="N131" s="2"/>
      <c r="O131" s="2"/>
    </row>
    <row r="132" ht="59.25" customHeight="1">
      <c r="A132" t="s" s="103">
        <v>263</v>
      </c>
      <c r="B132" s="104"/>
      <c r="C132" s="105"/>
      <c r="D132" t="s" s="106">
        <v>272</v>
      </c>
      <c r="E132" t="s" s="107">
        <v>273</v>
      </c>
      <c r="F132" s="112"/>
      <c r="G132" s="109">
        <v>1568</v>
      </c>
      <c r="H132" s="113"/>
      <c r="I132" s="16"/>
      <c r="J132" s="2"/>
      <c r="K132" s="2"/>
      <c r="L132" s="2"/>
      <c r="M132" s="2"/>
      <c r="N132" s="2"/>
      <c r="O132" s="2"/>
    </row>
    <row r="133" ht="59.25" customHeight="1">
      <c r="A133" t="s" s="103">
        <v>263</v>
      </c>
      <c r="B133" s="104"/>
      <c r="C133" s="105"/>
      <c r="D133" t="s" s="106">
        <v>470</v>
      </c>
      <c r="E133" t="s" s="107">
        <v>471</v>
      </c>
      <c r="F133" s="112"/>
      <c r="G133" s="109">
        <v>155</v>
      </c>
      <c r="H133" s="113"/>
      <c r="I133" s="16"/>
      <c r="J133" s="2"/>
      <c r="K133" s="2"/>
      <c r="L133" s="2"/>
      <c r="M133" s="2"/>
      <c r="N133" s="2"/>
      <c r="O133" s="2"/>
    </row>
    <row r="134" ht="59.25" customHeight="1">
      <c r="A134" t="s" s="116">
        <v>263</v>
      </c>
      <c r="B134" s="117"/>
      <c r="C134" s="118"/>
      <c r="D134" t="s" s="119">
        <v>472</v>
      </c>
      <c r="E134" t="s" s="120">
        <v>473</v>
      </c>
      <c r="F134" s="121"/>
      <c r="G134" s="122">
        <v>173</v>
      </c>
      <c r="H134" s="123"/>
      <c r="I134" s="16"/>
      <c r="J134" s="2"/>
      <c r="K134" s="2"/>
      <c r="L134" s="2"/>
      <c r="M134" s="2"/>
      <c r="N134" s="2"/>
      <c r="O134" s="2"/>
    </row>
    <row r="135" ht="12.75" customHeight="1">
      <c r="A135" t="s" s="77">
        <v>474</v>
      </c>
      <c r="B135" s="88"/>
      <c r="C135" s="88"/>
      <c r="D135" s="88"/>
      <c r="E135" s="88"/>
      <c r="F135" s="88"/>
      <c r="G135" s="88"/>
      <c r="H135" s="78"/>
      <c r="I135" s="16"/>
      <c r="J135" s="2"/>
      <c r="K135" s="2"/>
      <c r="L135" s="2"/>
      <c r="M135" s="2"/>
      <c r="N135" s="2"/>
      <c r="O135" s="2"/>
    </row>
    <row r="136" ht="20.1" customHeight="1">
      <c r="A136" t="s" s="227">
        <v>475</v>
      </c>
      <c r="B136" s="228"/>
      <c r="C136" s="228"/>
      <c r="D136" s="228"/>
      <c r="E136" s="228"/>
      <c r="F136" s="228"/>
      <c r="G136" s="228"/>
      <c r="H136" s="229"/>
      <c r="I136" s="16"/>
      <c r="J136" s="2"/>
      <c r="K136" s="2"/>
      <c r="L136" s="2"/>
      <c r="M136" s="2"/>
      <c r="N136" s="2"/>
      <c r="O136" s="2"/>
    </row>
    <row r="137" ht="59.25" customHeight="1">
      <c r="A137" t="s" s="103">
        <v>263</v>
      </c>
      <c r="B137" s="211"/>
      <c r="C137" s="212"/>
      <c r="D137" t="s" s="98">
        <v>476</v>
      </c>
      <c r="E137" t="s" s="99">
        <v>477</v>
      </c>
      <c r="F137" s="213"/>
      <c r="G137" s="214">
        <v>682</v>
      </c>
      <c r="H137" s="168"/>
      <c r="I137" s="16"/>
      <c r="J137" s="2"/>
      <c r="K137" s="2"/>
      <c r="L137" s="2"/>
      <c r="M137" s="2"/>
      <c r="N137" s="2"/>
      <c r="O137" s="2"/>
    </row>
    <row r="138" ht="59.25" customHeight="1">
      <c r="A138" t="s" s="116">
        <v>263</v>
      </c>
      <c r="B138" s="209"/>
      <c r="C138" s="210"/>
      <c r="D138" t="s" s="119">
        <v>478</v>
      </c>
      <c r="E138" t="s" s="120">
        <v>479</v>
      </c>
      <c r="F138" s="215"/>
      <c r="G138" s="216">
        <v>572</v>
      </c>
      <c r="H138" s="128"/>
      <c r="I138" s="16"/>
      <c r="J138" s="2"/>
      <c r="K138" s="2"/>
      <c r="L138" s="2"/>
      <c r="M138" s="2"/>
      <c r="N138" s="2"/>
      <c r="O138" s="2"/>
    </row>
    <row r="139" ht="20.1" customHeight="1">
      <c r="A139" t="s" s="227">
        <v>480</v>
      </c>
      <c r="B139" s="228"/>
      <c r="C139" s="228"/>
      <c r="D139" s="228"/>
      <c r="E139" s="228"/>
      <c r="F139" s="228"/>
      <c r="G139" s="228"/>
      <c r="H139" s="229"/>
      <c r="I139" s="16"/>
      <c r="J139" s="2"/>
      <c r="K139" s="2"/>
      <c r="L139" s="2"/>
      <c r="M139" s="2"/>
      <c r="N139" s="2"/>
      <c r="O139" s="2"/>
    </row>
    <row r="140" ht="59.25" customHeight="1">
      <c r="A140" t="s" s="103">
        <v>263</v>
      </c>
      <c r="B140" s="211"/>
      <c r="C140" s="212"/>
      <c r="D140" t="s" s="98">
        <v>481</v>
      </c>
      <c r="E140" t="s" s="99">
        <v>482</v>
      </c>
      <c r="F140" s="213"/>
      <c r="G140" s="214">
        <v>128</v>
      </c>
      <c r="H140" s="168"/>
      <c r="I140" s="16"/>
      <c r="J140" s="2"/>
      <c r="K140" s="2"/>
      <c r="L140" s="2"/>
      <c r="M140" s="2"/>
      <c r="N140" s="2"/>
      <c r="O140" s="2"/>
    </row>
    <row r="141" ht="59.25" customHeight="1">
      <c r="A141" t="s" s="103">
        <v>263</v>
      </c>
      <c r="B141" s="207"/>
      <c r="C141" s="208"/>
      <c r="D141" t="s" s="106">
        <v>483</v>
      </c>
      <c r="E141" t="s" s="107">
        <v>484</v>
      </c>
      <c r="F141" s="221"/>
      <c r="G141" s="223">
        <v>91</v>
      </c>
      <c r="H141" s="127"/>
      <c r="I141" s="16"/>
      <c r="J141" s="2"/>
      <c r="K141" s="2"/>
      <c r="L141" s="2"/>
      <c r="M141" s="2"/>
      <c r="N141" s="2"/>
      <c r="O141" s="2"/>
    </row>
    <row r="142" ht="59.25" customHeight="1">
      <c r="A142" t="s" s="116">
        <v>263</v>
      </c>
      <c r="B142" s="209"/>
      <c r="C142" s="210"/>
      <c r="D142" t="s" s="119">
        <v>485</v>
      </c>
      <c r="E142" t="s" s="120">
        <v>486</v>
      </c>
      <c r="F142" s="215"/>
      <c r="G142" s="216">
        <v>143</v>
      </c>
      <c r="H142" s="128"/>
      <c r="I142" s="16"/>
      <c r="J142" s="2"/>
      <c r="K142" s="2"/>
      <c r="L142" s="2"/>
      <c r="M142" s="2"/>
      <c r="N142" s="2"/>
      <c r="O142" s="2"/>
    </row>
    <row r="143" ht="20.1" customHeight="1">
      <c r="A143" t="s" s="227">
        <v>487</v>
      </c>
      <c r="B143" s="228"/>
      <c r="C143" s="228"/>
      <c r="D143" s="228"/>
      <c r="E143" s="228"/>
      <c r="F143" s="228"/>
      <c r="G143" s="228"/>
      <c r="H143" s="229"/>
      <c r="I143" s="16"/>
      <c r="J143" s="2"/>
      <c r="K143" s="2"/>
      <c r="L143" s="2"/>
      <c r="M143" s="2"/>
      <c r="N143" s="2"/>
      <c r="O143" s="2"/>
    </row>
    <row r="144" ht="59.25" customHeight="1">
      <c r="A144" t="s" s="103">
        <v>263</v>
      </c>
      <c r="B144" s="211"/>
      <c r="C144" s="212"/>
      <c r="D144" t="s" s="98">
        <v>488</v>
      </c>
      <c r="E144" t="s" s="99">
        <v>489</v>
      </c>
      <c r="F144" s="213"/>
      <c r="G144" s="214">
        <v>25</v>
      </c>
      <c r="H144" s="168"/>
      <c r="I144" s="16"/>
      <c r="J144" s="2"/>
      <c r="K144" s="2"/>
      <c r="L144" s="2"/>
      <c r="M144" s="2"/>
      <c r="N144" s="2"/>
      <c r="O144" s="2"/>
    </row>
    <row r="145" ht="59.25" customHeight="1">
      <c r="A145" t="s" s="116">
        <v>263</v>
      </c>
      <c r="B145" s="209"/>
      <c r="C145" s="210"/>
      <c r="D145" t="s" s="119">
        <v>490</v>
      </c>
      <c r="E145" t="s" s="120">
        <v>491</v>
      </c>
      <c r="F145" s="215"/>
      <c r="G145" s="216">
        <v>25</v>
      </c>
      <c r="H145" s="128"/>
      <c r="I145" s="16"/>
      <c r="J145" s="2"/>
      <c r="K145" s="2"/>
      <c r="L145" s="2"/>
      <c r="M145" s="2"/>
      <c r="N145" s="2"/>
      <c r="O145" s="2"/>
    </row>
    <row r="146" ht="12.75" customHeight="1">
      <c r="A146" t="s" s="227">
        <v>492</v>
      </c>
      <c r="B146" s="228"/>
      <c r="C146" s="228"/>
      <c r="D146" s="228"/>
      <c r="E146" s="228"/>
      <c r="F146" s="228"/>
      <c r="G146" s="228"/>
      <c r="H146" s="229"/>
      <c r="I146" s="16"/>
      <c r="J146" s="2"/>
      <c r="K146" s="2"/>
      <c r="L146" s="2"/>
      <c r="M146" s="2"/>
      <c r="N146" s="2"/>
      <c r="O146" s="2"/>
    </row>
    <row r="147" ht="59.25" customHeight="1">
      <c r="A147" t="s" s="103">
        <v>263</v>
      </c>
      <c r="B147" s="211"/>
      <c r="C147" s="212"/>
      <c r="D147" t="s" s="98">
        <v>493</v>
      </c>
      <c r="E147" t="s" s="99">
        <v>494</v>
      </c>
      <c r="F147" s="213"/>
      <c r="G147" s="214">
        <v>293</v>
      </c>
      <c r="H147" s="168"/>
      <c r="I147" s="16"/>
      <c r="J147" s="2"/>
      <c r="K147" s="2"/>
      <c r="L147" s="2"/>
      <c r="M147" s="2"/>
      <c r="N147" s="2"/>
      <c r="O147" s="2"/>
    </row>
    <row r="148" ht="59.25" customHeight="1">
      <c r="A148" t="s" s="103">
        <v>263</v>
      </c>
      <c r="B148" s="207"/>
      <c r="C148" s="208"/>
      <c r="D148" t="s" s="106">
        <v>495</v>
      </c>
      <c r="E148" t="s" s="107">
        <v>496</v>
      </c>
      <c r="F148" s="221"/>
      <c r="G148" s="223">
        <v>146</v>
      </c>
      <c r="H148" s="127"/>
      <c r="I148" s="16"/>
      <c r="J148" s="2"/>
      <c r="K148" s="2"/>
      <c r="L148" s="2"/>
      <c r="M148" s="2"/>
      <c r="N148" s="2"/>
      <c r="O148" s="2"/>
    </row>
    <row r="149" ht="59.25" customHeight="1">
      <c r="A149" t="s" s="103">
        <v>263</v>
      </c>
      <c r="B149" s="207"/>
      <c r="C149" s="208"/>
      <c r="D149" t="s" s="106">
        <v>497</v>
      </c>
      <c r="E149" t="s" s="107">
        <v>498</v>
      </c>
      <c r="F149" s="221"/>
      <c r="G149" s="223">
        <v>212</v>
      </c>
      <c r="H149" s="127"/>
      <c r="I149" s="16"/>
      <c r="J149" s="2"/>
      <c r="K149" s="2"/>
      <c r="L149" s="2"/>
      <c r="M149" s="2"/>
      <c r="N149" s="2"/>
      <c r="O149" s="2"/>
    </row>
    <row r="150" ht="59.25" customHeight="1">
      <c r="A150" t="s" s="103">
        <v>263</v>
      </c>
      <c r="B150" s="207"/>
      <c r="C150" s="208"/>
      <c r="D150" t="s" s="106">
        <v>499</v>
      </c>
      <c r="E150" t="s" s="107">
        <v>500</v>
      </c>
      <c r="F150" s="221"/>
      <c r="G150" s="223">
        <v>329</v>
      </c>
      <c r="H150" s="127"/>
      <c r="I150" s="16"/>
      <c r="J150" s="2"/>
      <c r="K150" s="2"/>
      <c r="L150" s="2"/>
      <c r="M150" s="2"/>
      <c r="N150" s="2"/>
      <c r="O150" s="2"/>
    </row>
    <row r="151" ht="59.25" customHeight="1">
      <c r="A151" t="s" s="103">
        <v>263</v>
      </c>
      <c r="B151" s="207"/>
      <c r="C151" s="208"/>
      <c r="D151" t="s" s="106">
        <v>501</v>
      </c>
      <c r="E151" t="s" s="107">
        <v>502</v>
      </c>
      <c r="F151" s="221"/>
      <c r="G151" s="223">
        <v>117</v>
      </c>
      <c r="H151" s="127"/>
      <c r="I151" s="16"/>
      <c r="J151" s="2"/>
      <c r="K151" s="2"/>
      <c r="L151" s="2"/>
      <c r="M151" s="2"/>
      <c r="N151" s="2"/>
      <c r="O151" s="2"/>
    </row>
    <row r="152" ht="59.25" customHeight="1">
      <c r="A152" t="s" s="103">
        <v>263</v>
      </c>
      <c r="B152" s="207"/>
      <c r="C152" s="208"/>
      <c r="D152" t="s" s="106">
        <v>503</v>
      </c>
      <c r="E152" t="s" s="107">
        <v>504</v>
      </c>
      <c r="F152" s="221"/>
      <c r="G152" s="223">
        <v>108</v>
      </c>
      <c r="H152" s="127"/>
      <c r="I152" s="16"/>
      <c r="J152" s="2"/>
      <c r="K152" s="2"/>
      <c r="L152" s="2"/>
      <c r="M152" s="2"/>
      <c r="N152" s="2"/>
      <c r="O152" s="2"/>
    </row>
    <row r="153" ht="59.25" customHeight="1">
      <c r="A153" t="s" s="116">
        <v>263</v>
      </c>
      <c r="B153" s="209"/>
      <c r="C153" s="210"/>
      <c r="D153" t="s" s="119">
        <v>505</v>
      </c>
      <c r="E153" t="s" s="120">
        <v>506</v>
      </c>
      <c r="F153" s="215"/>
      <c r="G153" s="216">
        <v>113</v>
      </c>
      <c r="H153" s="128"/>
      <c r="I153" s="16"/>
      <c r="J153" s="2"/>
      <c r="K153" s="2"/>
      <c r="L153" s="2"/>
      <c r="M153" s="2"/>
      <c r="N153" s="2"/>
      <c r="O153" s="2"/>
    </row>
    <row r="154" ht="17.5" customHeight="1">
      <c r="A154" s="230"/>
      <c r="B154" s="230"/>
      <c r="C154" s="230"/>
      <c r="D154" s="230"/>
      <c r="E154" s="230"/>
      <c r="F154" s="230"/>
      <c r="G154" s="230"/>
      <c r="H154" s="231"/>
      <c r="I154" s="2"/>
      <c r="J154" s="2"/>
      <c r="K154" s="2"/>
      <c r="L154" s="2"/>
      <c r="M154" s="2"/>
      <c r="N154" s="2"/>
      <c r="O154" s="2"/>
    </row>
    <row r="155" ht="12.75" customHeight="1">
      <c r="A155" t="s" s="232">
        <v>507</v>
      </c>
      <c r="B155" s="233"/>
      <c r="C155" s="233"/>
      <c r="D155" s="233"/>
      <c r="E155" s="233"/>
      <c r="F155" s="233"/>
      <c r="G155" s="233"/>
      <c r="H155" s="234"/>
      <c r="I155" s="2"/>
      <c r="J155" s="2"/>
      <c r="K155" s="2"/>
      <c r="L155" s="2"/>
      <c r="M155" s="2"/>
      <c r="N155" s="2"/>
      <c r="O155" s="2"/>
    </row>
    <row r="156" ht="12.75" customHeight="1">
      <c r="A156" s="235"/>
      <c r="B156" s="236"/>
      <c r="C156" s="236"/>
      <c r="D156" s="236"/>
      <c r="E156" s="236"/>
      <c r="F156" s="236"/>
      <c r="G156" s="236"/>
      <c r="H156" s="237"/>
      <c r="I156" s="2"/>
      <c r="J156" s="2"/>
      <c r="K156" s="2"/>
      <c r="L156" s="2"/>
      <c r="M156" s="2"/>
      <c r="N156" s="2"/>
      <c r="O156" s="2"/>
    </row>
  </sheetData>
  <mergeCells count="154">
    <mergeCell ref="B151:C151"/>
    <mergeCell ref="B152:C152"/>
    <mergeCell ref="B153:C153"/>
    <mergeCell ref="A104:H104"/>
    <mergeCell ref="A155:H156"/>
    <mergeCell ref="B11:C11"/>
    <mergeCell ref="B145:C145"/>
    <mergeCell ref="A96:H96"/>
    <mergeCell ref="A146:H146"/>
    <mergeCell ref="B147:C147"/>
    <mergeCell ref="B148:C148"/>
    <mergeCell ref="B149:C149"/>
    <mergeCell ref="B150:C150"/>
    <mergeCell ref="A101:H101"/>
    <mergeCell ref="A136:H136"/>
    <mergeCell ref="B137:C137"/>
    <mergeCell ref="B138:C138"/>
    <mergeCell ref="A139:H139"/>
    <mergeCell ref="B140:C140"/>
    <mergeCell ref="B141:C141"/>
    <mergeCell ref="B142:C142"/>
    <mergeCell ref="A143:H143"/>
    <mergeCell ref="B144:C144"/>
    <mergeCell ref="B127:C127"/>
    <mergeCell ref="B128:C128"/>
    <mergeCell ref="A79:H79"/>
    <mergeCell ref="B129:C129"/>
    <mergeCell ref="A130:H130"/>
    <mergeCell ref="B131:C131"/>
    <mergeCell ref="A82:H82"/>
    <mergeCell ref="B132:C132"/>
    <mergeCell ref="A83:H83"/>
    <mergeCell ref="B133:C133"/>
    <mergeCell ref="B134:C134"/>
    <mergeCell ref="A85:H85"/>
    <mergeCell ref="A135:H135"/>
    <mergeCell ref="B118:C118"/>
    <mergeCell ref="B119:C119"/>
    <mergeCell ref="A120:H120"/>
    <mergeCell ref="B121:C121"/>
    <mergeCell ref="B122:C122"/>
    <mergeCell ref="A73:H73"/>
    <mergeCell ref="B123:C123"/>
    <mergeCell ref="A124:H124"/>
    <mergeCell ref="B125:C125"/>
    <mergeCell ref="A76:H76"/>
    <mergeCell ref="A126:H126"/>
    <mergeCell ref="B109:C109"/>
    <mergeCell ref="B110:C110"/>
    <mergeCell ref="A111:H111"/>
    <mergeCell ref="B112:C112"/>
    <mergeCell ref="A113:H113"/>
    <mergeCell ref="B114:C114"/>
    <mergeCell ref="A115:H115"/>
    <mergeCell ref="B116:C116"/>
    <mergeCell ref="B117:C117"/>
    <mergeCell ref="A68:H68"/>
    <mergeCell ref="B100:C100"/>
    <mergeCell ref="A51:H51"/>
    <mergeCell ref="B102:C102"/>
    <mergeCell ref="B103:C103"/>
    <mergeCell ref="B105:C105"/>
    <mergeCell ref="B106:C106"/>
    <mergeCell ref="A57:H57"/>
    <mergeCell ref="A107:H107"/>
    <mergeCell ref="A108:H108"/>
    <mergeCell ref="B91:C91"/>
    <mergeCell ref="B92:C92"/>
    <mergeCell ref="B93:C93"/>
    <mergeCell ref="B94:C94"/>
    <mergeCell ref="B95:C95"/>
    <mergeCell ref="A97:H97"/>
    <mergeCell ref="B98:C98"/>
    <mergeCell ref="B99:C99"/>
    <mergeCell ref="B84:C84"/>
    <mergeCell ref="B86:C86"/>
    <mergeCell ref="B87:C87"/>
    <mergeCell ref="A38:H38"/>
    <mergeCell ref="B88:C88"/>
    <mergeCell ref="B89:C89"/>
    <mergeCell ref="A90:H90"/>
    <mergeCell ref="B74:C74"/>
    <mergeCell ref="B75:C75"/>
    <mergeCell ref="B77:C77"/>
    <mergeCell ref="B78:C78"/>
    <mergeCell ref="B80:C80"/>
    <mergeCell ref="B81:C81"/>
    <mergeCell ref="A32:H32"/>
    <mergeCell ref="B64:C64"/>
    <mergeCell ref="B65:C65"/>
    <mergeCell ref="B66:C66"/>
    <mergeCell ref="B67:C67"/>
    <mergeCell ref="B69:C69"/>
    <mergeCell ref="B70:C70"/>
    <mergeCell ref="B71:C71"/>
    <mergeCell ref="B72:C72"/>
    <mergeCell ref="A55:H55"/>
    <mergeCell ref="B56:C56"/>
    <mergeCell ref="A58:H58"/>
    <mergeCell ref="B59:C59"/>
    <mergeCell ref="B60:C60"/>
    <mergeCell ref="B61:C61"/>
    <mergeCell ref="B62:C62"/>
    <mergeCell ref="A13:H13"/>
    <mergeCell ref="B63:C63"/>
    <mergeCell ref="B46:C46"/>
    <mergeCell ref="B47:C47"/>
    <mergeCell ref="A48:H48"/>
    <mergeCell ref="B49:C49"/>
    <mergeCell ref="B50:C50"/>
    <mergeCell ref="B52:C52"/>
    <mergeCell ref="A3:H3"/>
    <mergeCell ref="B53:C53"/>
    <mergeCell ref="B54:C54"/>
    <mergeCell ref="B37:C37"/>
    <mergeCell ref="B39:C39"/>
    <mergeCell ref="B40:C40"/>
    <mergeCell ref="B41:C41"/>
    <mergeCell ref="B42:C42"/>
    <mergeCell ref="B43:C43"/>
    <mergeCell ref="B44:C44"/>
    <mergeCell ref="B45:C45"/>
    <mergeCell ref="B28:C28"/>
    <mergeCell ref="B29:C29"/>
    <mergeCell ref="A30:H30"/>
    <mergeCell ref="B31:C31"/>
    <mergeCell ref="B33:C33"/>
    <mergeCell ref="A34:H34"/>
    <mergeCell ref="B35:C35"/>
    <mergeCell ref="B36:C36"/>
    <mergeCell ref="A19:H19"/>
    <mergeCell ref="B20:C20"/>
    <mergeCell ref="B21:C21"/>
    <mergeCell ref="B22:C22"/>
    <mergeCell ref="B23:C23"/>
    <mergeCell ref="A24:H24"/>
    <mergeCell ref="B25:C25"/>
    <mergeCell ref="B26:C26"/>
    <mergeCell ref="B27:C27"/>
    <mergeCell ref="B10:C10"/>
    <mergeCell ref="B12:C12"/>
    <mergeCell ref="B14:C14"/>
    <mergeCell ref="B15:C15"/>
    <mergeCell ref="B16:C16"/>
    <mergeCell ref="B17:C17"/>
    <mergeCell ref="B18:C18"/>
    <mergeCell ref="B1:C1"/>
    <mergeCell ref="A2:H2"/>
    <mergeCell ref="B4:C4"/>
    <mergeCell ref="B5:C5"/>
    <mergeCell ref="B6:C6"/>
    <mergeCell ref="B7:C7"/>
    <mergeCell ref="A8:H8"/>
    <mergeCell ref="B9:C9"/>
  </mergeCells>
  <pageMargins left="0.75" right="0.75" top="1" bottom="1" header="0.5" footer="0.5"/>
  <pageSetup firstPageNumber="1" fitToHeight="1" fitToWidth="1" scale="74" useFirstPageNumber="0" orientation="portrait" pageOrder="downThenOver"/>
  <headerFooter>
    <oddFooter>&amp;L&amp;"Helvetica,Regular"&amp;12&amp;K000000	&amp;P</oddFooter>
  </headerFooter>
  <drawing r:id="rId1"/>
  <legacyDrawing r:id="rId2"/>
</worksheet>
</file>

<file path=xl/worksheets/sheet4.xml><?xml version="1.0" encoding="utf-8"?>
<worksheet xmlns:r="http://schemas.openxmlformats.org/officeDocument/2006/relationships" xmlns="http://schemas.openxmlformats.org/spreadsheetml/2006/main">
  <dimension ref="A1:G87"/>
  <sheetViews>
    <sheetView workbookViewId="0" showGridLines="0" defaultGridColor="1"/>
  </sheetViews>
  <sheetFormatPr defaultColWidth="6.625" defaultRowHeight="15" customHeight="1" outlineLevelRow="0" outlineLevelCol="0"/>
  <cols>
    <col min="1" max="1" width="6.625" style="238" customWidth="1"/>
    <col min="2" max="2" width="9.25" style="238" customWidth="1"/>
    <col min="3" max="3" width="11" style="238" customWidth="1"/>
    <col min="4" max="4" width="42.125" style="238" customWidth="1"/>
    <col min="5" max="5" width="13.125" style="238" customWidth="1"/>
    <col min="6" max="6" width="7.25" style="238" customWidth="1"/>
    <col min="7" max="7" width="8.375" style="238" customWidth="1"/>
    <col min="8" max="256" width="6.625" style="238" customWidth="1"/>
  </cols>
  <sheetData>
    <row r="1" ht="28" customHeight="1">
      <c r="A1" t="s" s="76">
        <v>250</v>
      </c>
      <c r="B1" t="s" s="82">
        <v>508</v>
      </c>
      <c r="C1" t="s" s="82">
        <v>509</v>
      </c>
      <c r="D1" t="s" s="79">
        <v>510</v>
      </c>
      <c r="E1" t="s" s="81">
        <v>254</v>
      </c>
      <c r="F1" t="s" s="82">
        <v>255</v>
      </c>
      <c r="G1" t="s" s="239">
        <v>511</v>
      </c>
    </row>
    <row r="2" ht="15.75" customHeight="1">
      <c r="A2" t="s" s="240">
        <v>512</v>
      </c>
      <c r="B2" s="228"/>
      <c r="C2" s="228"/>
      <c r="D2" s="228"/>
      <c r="E2" s="228"/>
      <c r="F2" s="228"/>
      <c r="G2" s="229"/>
    </row>
    <row r="3" ht="15.75" customHeight="1">
      <c r="A3" t="s" s="241">
        <v>513</v>
      </c>
      <c r="B3" t="s" s="242">
        <v>514</v>
      </c>
      <c r="C3" t="s" s="242">
        <v>515</v>
      </c>
      <c r="D3" t="s" s="192">
        <v>516</v>
      </c>
      <c r="E3" s="243">
        <v>90</v>
      </c>
      <c r="F3" s="147">
        <f>E3*'WARUNKI i GWARANCJA'!$D$16</f>
        <v>387</v>
      </c>
      <c r="G3" s="244">
        <v>1</v>
      </c>
    </row>
    <row r="4" ht="15.75" customHeight="1">
      <c r="A4" t="s" s="240">
        <v>517</v>
      </c>
      <c r="B4" s="228"/>
      <c r="C4" s="228"/>
      <c r="D4" s="228"/>
      <c r="E4" s="228"/>
      <c r="F4" s="228"/>
      <c r="G4" s="229"/>
    </row>
    <row r="5" ht="17" customHeight="1">
      <c r="A5" t="s" s="241">
        <v>513</v>
      </c>
      <c r="B5" t="s" s="242">
        <v>518</v>
      </c>
      <c r="C5" t="s" s="242">
        <v>519</v>
      </c>
      <c r="D5" t="s" s="192">
        <v>520</v>
      </c>
      <c r="E5" s="243">
        <v>180</v>
      </c>
      <c r="F5" s="147">
        <f>E5*'WARUNKI i GWARANCJA'!$D$16</f>
        <v>774</v>
      </c>
      <c r="G5" s="244">
        <v>1</v>
      </c>
    </row>
    <row r="6" ht="15.75" customHeight="1">
      <c r="A6" t="s" s="240">
        <v>521</v>
      </c>
      <c r="B6" s="228"/>
      <c r="C6" s="228"/>
      <c r="D6" s="228"/>
      <c r="E6" s="228"/>
      <c r="F6" s="228"/>
      <c r="G6" s="229"/>
    </row>
    <row r="7" ht="25.5" customHeight="1">
      <c r="A7" t="s" s="241">
        <v>513</v>
      </c>
      <c r="B7" t="s" s="242">
        <v>522</v>
      </c>
      <c r="C7" t="s" s="245">
        <v>523</v>
      </c>
      <c r="D7" t="s" s="145">
        <v>524</v>
      </c>
      <c r="E7" s="246">
        <v>90</v>
      </c>
      <c r="F7" s="147">
        <f>E7*'WARUNKI i GWARANCJA'!$D$16</f>
        <v>387</v>
      </c>
      <c r="G7" s="244">
        <v>1</v>
      </c>
    </row>
    <row r="8" ht="17" customHeight="1">
      <c r="A8" t="s" s="240">
        <v>525</v>
      </c>
      <c r="B8" s="228"/>
      <c r="C8" s="228"/>
      <c r="D8" s="228"/>
      <c r="E8" s="228"/>
      <c r="F8" s="228"/>
      <c r="G8" s="229"/>
    </row>
    <row r="9" ht="16.5" customHeight="1">
      <c r="A9" t="s" s="247">
        <v>513</v>
      </c>
      <c r="B9" t="s" s="248">
        <v>526</v>
      </c>
      <c r="C9" t="s" s="249">
        <v>527</v>
      </c>
      <c r="D9" t="s" s="250">
        <v>528</v>
      </c>
      <c r="E9" s="251">
        <v>50</v>
      </c>
      <c r="F9" s="252">
        <f>E9*'WARUNKI i GWARANCJA'!$D$16</f>
        <v>215</v>
      </c>
      <c r="G9" s="253">
        <v>1</v>
      </c>
    </row>
    <row r="10" ht="16" customHeight="1">
      <c r="A10" t="s" s="254">
        <v>513</v>
      </c>
      <c r="B10" t="s" s="255">
        <v>529</v>
      </c>
      <c r="C10" t="s" s="256">
        <v>530</v>
      </c>
      <c r="D10" t="s" s="257">
        <v>531</v>
      </c>
      <c r="E10" s="258">
        <v>70</v>
      </c>
      <c r="F10" s="259">
        <f>E10*'WARUNKI i GWARANCJA'!$D$16</f>
        <v>301</v>
      </c>
      <c r="G10" s="260">
        <v>1</v>
      </c>
    </row>
    <row r="11" ht="12.75" customHeight="1">
      <c r="A11" t="s" s="261">
        <v>532</v>
      </c>
      <c r="B11" s="262"/>
      <c r="C11" s="262"/>
      <c r="D11" s="262"/>
      <c r="E11" s="262"/>
      <c r="F11" s="262"/>
      <c r="G11" s="263"/>
    </row>
    <row r="12" ht="15.75" customHeight="1">
      <c r="A12" t="s" s="264">
        <v>533</v>
      </c>
      <c r="B12" s="265"/>
      <c r="C12" s="265"/>
      <c r="D12" s="265"/>
      <c r="E12" s="265"/>
      <c r="F12" s="265"/>
      <c r="G12" s="266"/>
    </row>
    <row r="13" ht="15.75" customHeight="1">
      <c r="A13" t="s" s="240">
        <v>534</v>
      </c>
      <c r="B13" s="228"/>
      <c r="C13" s="228"/>
      <c r="D13" s="228"/>
      <c r="E13" s="228"/>
      <c r="F13" s="228"/>
      <c r="G13" s="229"/>
    </row>
    <row r="14" ht="16.5" customHeight="1">
      <c r="A14" t="s" s="267">
        <v>513</v>
      </c>
      <c r="B14" t="s" s="268">
        <v>535</v>
      </c>
      <c r="C14" t="s" s="268">
        <v>536</v>
      </c>
      <c r="D14" t="s" s="269">
        <v>537</v>
      </c>
      <c r="E14" s="270">
        <v>3940</v>
      </c>
      <c r="F14" s="101">
        <f>E14*'WARUNKI i GWARANCJA'!$D$16</f>
        <v>16942</v>
      </c>
      <c r="G14" s="271"/>
    </row>
    <row r="15" ht="25.5" customHeight="1">
      <c r="A15" t="s" s="272">
        <v>513</v>
      </c>
      <c r="B15" t="s" s="273">
        <v>538</v>
      </c>
      <c r="C15" t="s" s="273">
        <v>539</v>
      </c>
      <c r="D15" t="s" s="274">
        <v>540</v>
      </c>
      <c r="E15" s="275">
        <v>990</v>
      </c>
      <c r="F15" s="109">
        <f>E15*'WARUNKI i GWARANCJA'!$D$16</f>
        <v>4257</v>
      </c>
      <c r="G15" t="s" s="276">
        <v>541</v>
      </c>
    </row>
    <row r="16" ht="26.25" customHeight="1">
      <c r="A16" t="s" s="277">
        <v>513</v>
      </c>
      <c r="B16" t="s" s="278">
        <v>542</v>
      </c>
      <c r="C16" t="s" s="278">
        <v>543</v>
      </c>
      <c r="D16" t="s" s="139">
        <v>544</v>
      </c>
      <c r="E16" s="279">
        <v>990</v>
      </c>
      <c r="F16" s="122">
        <f>E16*'WARUNKI i GWARANCJA'!$D$16</f>
        <v>4257</v>
      </c>
      <c r="G16" t="s" s="280">
        <v>545</v>
      </c>
    </row>
    <row r="17" ht="15.75" customHeight="1">
      <c r="A17" t="s" s="240">
        <v>546</v>
      </c>
      <c r="B17" s="228"/>
      <c r="C17" s="228"/>
      <c r="D17" s="228"/>
      <c r="E17" s="228"/>
      <c r="F17" s="228"/>
      <c r="G17" s="229"/>
    </row>
    <row r="18" ht="26.25" customHeight="1">
      <c r="A18" t="s" s="241">
        <v>513</v>
      </c>
      <c r="B18" t="s" s="242">
        <v>547</v>
      </c>
      <c r="C18" t="s" s="242">
        <v>548</v>
      </c>
      <c r="D18" t="s" s="192">
        <v>549</v>
      </c>
      <c r="E18" s="246">
        <v>790</v>
      </c>
      <c r="F18" s="147">
        <f>E18*'WARUNKI i GWARANCJA'!$D$16</f>
        <v>3397</v>
      </c>
      <c r="G18" s="281"/>
    </row>
    <row r="19" ht="15.75" customHeight="1">
      <c r="A19" t="s" s="240">
        <v>550</v>
      </c>
      <c r="B19" s="228"/>
      <c r="C19" s="228"/>
      <c r="D19" s="228"/>
      <c r="E19" s="228"/>
      <c r="F19" s="228"/>
      <c r="G19" s="229"/>
    </row>
    <row r="20" ht="15.75" customHeight="1">
      <c r="A20" t="s" s="241">
        <v>513</v>
      </c>
      <c r="B20" t="s" s="282">
        <v>551</v>
      </c>
      <c r="C20" t="s" s="282">
        <v>552</v>
      </c>
      <c r="D20" t="s" s="149">
        <v>553</v>
      </c>
      <c r="E20" s="246">
        <v>2670</v>
      </c>
      <c r="F20" s="147">
        <f>E20*'WARUNKI i GWARANCJA'!$D$16</f>
        <v>11481</v>
      </c>
      <c r="G20" s="281"/>
    </row>
    <row r="21" ht="15.75" customHeight="1">
      <c r="A21" t="s" s="227">
        <v>554</v>
      </c>
      <c r="B21" s="283"/>
      <c r="C21" s="283"/>
      <c r="D21" s="283"/>
      <c r="E21" s="283"/>
      <c r="F21" s="283"/>
      <c r="G21" s="284"/>
    </row>
    <row r="22" ht="25.5" customHeight="1">
      <c r="A22" t="s" s="272">
        <v>513</v>
      </c>
      <c r="B22" t="s" s="285">
        <v>555</v>
      </c>
      <c r="C22" t="s" s="285">
        <v>556</v>
      </c>
      <c r="D22" t="s" s="173">
        <v>557</v>
      </c>
      <c r="E22" s="286">
        <v>149</v>
      </c>
      <c r="F22" s="109">
        <f>E22*'WARUNKI i GWARANCJA'!$D$16</f>
        <v>640.6999999999999</v>
      </c>
      <c r="G22" s="287"/>
    </row>
    <row r="23" ht="25.5" customHeight="1">
      <c r="A23" t="s" s="272">
        <v>513</v>
      </c>
      <c r="B23" t="s" s="285">
        <v>558</v>
      </c>
      <c r="C23" t="s" s="285">
        <v>559</v>
      </c>
      <c r="D23" t="s" s="173">
        <v>560</v>
      </c>
      <c r="E23" s="286">
        <v>369</v>
      </c>
      <c r="F23" s="109">
        <f>E23*'WARUNKI i GWARANCJA'!$D$16</f>
        <v>1586.7</v>
      </c>
      <c r="G23" s="287"/>
    </row>
    <row r="24" ht="25.5" customHeight="1">
      <c r="A24" t="s" s="272">
        <v>513</v>
      </c>
      <c r="B24" t="s" s="285">
        <v>561</v>
      </c>
      <c r="C24" t="s" s="285">
        <v>562</v>
      </c>
      <c r="D24" t="s" s="173">
        <v>563</v>
      </c>
      <c r="E24" s="286">
        <v>560</v>
      </c>
      <c r="F24" s="109">
        <f>E24*'WARUNKI i GWARANCJA'!$D$16</f>
        <v>2408</v>
      </c>
      <c r="G24" s="287"/>
    </row>
    <row r="25" ht="39" customHeight="1">
      <c r="A25" t="s" s="277">
        <v>513</v>
      </c>
      <c r="B25" t="s" s="288">
        <v>564</v>
      </c>
      <c r="C25" t="s" s="288">
        <v>565</v>
      </c>
      <c r="D25" t="s" s="178">
        <v>566</v>
      </c>
      <c r="E25" s="289">
        <v>419</v>
      </c>
      <c r="F25" s="122">
        <f>E25*'WARUNKI i GWARANCJA'!$D$16</f>
        <v>1801.7</v>
      </c>
      <c r="G25" s="290"/>
    </row>
    <row r="26" ht="15.75" customHeight="1">
      <c r="A26" t="s" s="291">
        <v>567</v>
      </c>
      <c r="B26" s="292"/>
      <c r="C26" s="292"/>
      <c r="D26" s="292"/>
      <c r="E26" s="292"/>
      <c r="F26" s="292"/>
      <c r="G26" s="293"/>
    </row>
    <row r="27" ht="15.75" customHeight="1">
      <c r="A27" t="s" s="240">
        <v>568</v>
      </c>
      <c r="B27" s="228"/>
      <c r="C27" s="228"/>
      <c r="D27" s="228"/>
      <c r="E27" s="228"/>
      <c r="F27" s="228"/>
      <c r="G27" s="229"/>
    </row>
    <row r="28" ht="16.5" customHeight="1">
      <c r="A28" t="s" s="267">
        <v>513</v>
      </c>
      <c r="B28" t="s" s="268">
        <v>569</v>
      </c>
      <c r="C28" t="s" s="268">
        <v>570</v>
      </c>
      <c r="D28" t="s" s="269">
        <v>571</v>
      </c>
      <c r="E28" s="270">
        <v>8555</v>
      </c>
      <c r="F28" s="101">
        <f>E28*'WARUNKI i GWARANCJA'!$D$16</f>
        <v>36786.5</v>
      </c>
      <c r="G28" s="294">
        <v>4</v>
      </c>
    </row>
    <row r="29" ht="26.25" customHeight="1">
      <c r="A29" t="s" s="277">
        <v>513</v>
      </c>
      <c r="B29" t="s" s="278">
        <v>572</v>
      </c>
      <c r="C29" t="s" s="278">
        <v>573</v>
      </c>
      <c r="D29" t="s" s="139">
        <v>574</v>
      </c>
      <c r="E29" s="279">
        <v>2179</v>
      </c>
      <c r="F29" s="122">
        <f>E29*'WARUNKI i GWARANCJA'!$D$16</f>
        <v>9369.699999999999</v>
      </c>
      <c r="G29" s="290">
        <v>1</v>
      </c>
    </row>
    <row r="30" ht="15.75" customHeight="1">
      <c r="A30" t="s" s="240">
        <v>575</v>
      </c>
      <c r="B30" s="228"/>
      <c r="C30" s="228"/>
      <c r="D30" s="228"/>
      <c r="E30" s="228"/>
      <c r="F30" s="228"/>
      <c r="G30" s="229"/>
    </row>
    <row r="31" ht="27.5" customHeight="1">
      <c r="A31" s="295"/>
      <c r="B31" t="s" s="296">
        <v>576</v>
      </c>
      <c r="C31" t="s" s="296">
        <v>577</v>
      </c>
      <c r="D31" t="s" s="181">
        <v>578</v>
      </c>
      <c r="E31" s="184"/>
      <c r="F31" t="s" s="297">
        <v>579</v>
      </c>
      <c r="G31" s="294"/>
    </row>
    <row r="32" ht="25.5" customHeight="1">
      <c r="A32" s="298"/>
      <c r="B32" t="s" s="288">
        <v>580</v>
      </c>
      <c r="C32" t="s" s="288">
        <v>581</v>
      </c>
      <c r="D32" t="s" s="178">
        <v>582</v>
      </c>
      <c r="E32" s="299"/>
      <c r="F32" t="s" s="300">
        <v>579</v>
      </c>
      <c r="G32" s="290"/>
    </row>
    <row r="33" ht="12.75" customHeight="1">
      <c r="A33" t="s" s="301">
        <v>532</v>
      </c>
      <c r="B33" s="302"/>
      <c r="C33" s="302"/>
      <c r="D33" s="302"/>
      <c r="E33" s="302"/>
      <c r="F33" s="302"/>
      <c r="G33" s="303"/>
    </row>
    <row r="34" ht="15.75" customHeight="1">
      <c r="A34" t="s" s="304">
        <v>583</v>
      </c>
      <c r="B34" s="305"/>
      <c r="C34" s="305"/>
      <c r="D34" s="305"/>
      <c r="E34" s="305"/>
      <c r="F34" s="305"/>
      <c r="G34" s="306"/>
    </row>
    <row r="35" ht="15.75" customHeight="1">
      <c r="A35" t="s" s="240">
        <v>584</v>
      </c>
      <c r="B35" s="228"/>
      <c r="C35" s="228"/>
      <c r="D35" s="228"/>
      <c r="E35" s="228"/>
      <c r="F35" s="228"/>
      <c r="G35" s="229"/>
    </row>
    <row r="36" ht="25.5" customHeight="1">
      <c r="A36" s="295"/>
      <c r="B36" t="s" s="296">
        <v>585</v>
      </c>
      <c r="C36" t="s" s="296">
        <v>586</v>
      </c>
      <c r="D36" t="s" s="181">
        <v>587</v>
      </c>
      <c r="E36" s="100"/>
      <c r="F36" t="s" s="297">
        <v>579</v>
      </c>
      <c r="G36" s="294"/>
    </row>
    <row r="37" ht="26.25" customHeight="1">
      <c r="A37" s="298"/>
      <c r="B37" t="s" s="288">
        <v>588</v>
      </c>
      <c r="C37" t="s" s="288">
        <v>589</v>
      </c>
      <c r="D37" t="s" s="178">
        <v>590</v>
      </c>
      <c r="E37" s="121"/>
      <c r="F37" t="s" s="300">
        <v>579</v>
      </c>
      <c r="G37" s="290"/>
    </row>
    <row r="38" ht="15.75" customHeight="1">
      <c r="A38" t="s" s="240">
        <v>591</v>
      </c>
      <c r="B38" s="228"/>
      <c r="C38" s="228"/>
      <c r="D38" s="228"/>
      <c r="E38" s="228"/>
      <c r="F38" s="228"/>
      <c r="G38" s="229"/>
    </row>
    <row r="39" ht="25.5" customHeight="1">
      <c r="A39" t="s" s="267">
        <v>592</v>
      </c>
      <c r="B39" t="s" s="307">
        <v>593</v>
      </c>
      <c r="C39" t="s" s="307">
        <v>594</v>
      </c>
      <c r="D39" t="s" s="308">
        <v>595</v>
      </c>
      <c r="E39" s="100"/>
      <c r="F39" s="101">
        <v>8699</v>
      </c>
      <c r="G39" t="s" s="309">
        <v>596</v>
      </c>
    </row>
    <row r="40" ht="25.5" customHeight="1">
      <c r="A40" t="s" s="272">
        <v>592</v>
      </c>
      <c r="B40" t="s" s="310">
        <v>597</v>
      </c>
      <c r="C40" t="s" s="310">
        <v>598</v>
      </c>
      <c r="D40" t="s" s="311">
        <v>599</v>
      </c>
      <c r="E40" s="112"/>
      <c r="F40" s="109">
        <v>11399</v>
      </c>
      <c r="G40" t="s" s="276">
        <v>596</v>
      </c>
    </row>
    <row r="41" ht="26.25" customHeight="1">
      <c r="A41" t="s" s="272">
        <v>592</v>
      </c>
      <c r="B41" t="s" s="310">
        <v>600</v>
      </c>
      <c r="C41" t="s" s="310">
        <v>601</v>
      </c>
      <c r="D41" t="s" s="311">
        <v>602</v>
      </c>
      <c r="E41" s="112"/>
      <c r="F41" s="109">
        <v>12799</v>
      </c>
      <c r="G41" t="s" s="276">
        <v>596</v>
      </c>
    </row>
    <row r="42" ht="26.25" customHeight="1">
      <c r="A42" t="s" s="277">
        <v>592</v>
      </c>
      <c r="B42" t="s" s="312">
        <v>603</v>
      </c>
      <c r="C42" t="s" s="312">
        <v>604</v>
      </c>
      <c r="D42" t="s" s="313">
        <v>605</v>
      </c>
      <c r="E42" s="121"/>
      <c r="F42" s="122">
        <v>14199</v>
      </c>
      <c r="G42" t="s" s="280">
        <v>596</v>
      </c>
    </row>
    <row r="43" ht="15.75" customHeight="1">
      <c r="A43" t="s" s="240">
        <v>606</v>
      </c>
      <c r="B43" s="228"/>
      <c r="C43" s="228"/>
      <c r="D43" s="228"/>
      <c r="E43" s="228"/>
      <c r="F43" s="228"/>
      <c r="G43" s="229"/>
    </row>
    <row r="44" ht="38.25" customHeight="1">
      <c r="A44" t="s" s="267">
        <v>592</v>
      </c>
      <c r="B44" t="s" s="307">
        <v>607</v>
      </c>
      <c r="C44" t="s" s="307">
        <v>608</v>
      </c>
      <c r="D44" t="s" s="308">
        <v>609</v>
      </c>
      <c r="E44" s="100"/>
      <c r="F44" s="101">
        <v>13699</v>
      </c>
      <c r="G44" t="s" s="309">
        <v>596</v>
      </c>
    </row>
    <row r="45" ht="38.25" customHeight="1">
      <c r="A45" t="s" s="272">
        <v>592</v>
      </c>
      <c r="B45" t="s" s="310">
        <v>610</v>
      </c>
      <c r="C45" t="s" s="310">
        <v>611</v>
      </c>
      <c r="D45" t="s" s="311">
        <v>612</v>
      </c>
      <c r="E45" s="112"/>
      <c r="F45" s="109">
        <v>16399</v>
      </c>
      <c r="G45" t="s" s="276">
        <v>596</v>
      </c>
    </row>
    <row r="46" ht="38.25" customHeight="1">
      <c r="A46" t="s" s="272">
        <v>592</v>
      </c>
      <c r="B46" t="s" s="310">
        <v>613</v>
      </c>
      <c r="C46" t="s" s="310">
        <v>614</v>
      </c>
      <c r="D46" t="s" s="311">
        <v>612</v>
      </c>
      <c r="E46" s="112"/>
      <c r="F46" s="109">
        <v>17799</v>
      </c>
      <c r="G46" t="s" s="276">
        <v>596</v>
      </c>
    </row>
    <row r="47" ht="38.25" customHeight="1">
      <c r="A47" t="s" s="272">
        <v>592</v>
      </c>
      <c r="B47" t="s" s="310">
        <v>615</v>
      </c>
      <c r="C47" t="s" s="310">
        <v>616</v>
      </c>
      <c r="D47" t="s" s="311">
        <v>612</v>
      </c>
      <c r="E47" s="112"/>
      <c r="F47" s="109">
        <v>19199</v>
      </c>
      <c r="G47" t="s" s="276">
        <v>596</v>
      </c>
    </row>
    <row r="48" ht="38.25" customHeight="1">
      <c r="A48" t="s" s="272">
        <v>592</v>
      </c>
      <c r="B48" t="s" s="310">
        <v>617</v>
      </c>
      <c r="C48" t="s" s="310">
        <v>611</v>
      </c>
      <c r="D48" t="s" s="311">
        <v>618</v>
      </c>
      <c r="E48" s="112"/>
      <c r="F48" s="109">
        <v>21399</v>
      </c>
      <c r="G48" t="s" s="276">
        <v>596</v>
      </c>
    </row>
    <row r="49" ht="39" customHeight="1">
      <c r="A49" t="s" s="272">
        <v>592</v>
      </c>
      <c r="B49" t="s" s="310">
        <v>619</v>
      </c>
      <c r="C49" t="s" s="310">
        <v>620</v>
      </c>
      <c r="D49" t="s" s="311">
        <v>618</v>
      </c>
      <c r="E49" s="112"/>
      <c r="F49" s="109">
        <v>22799</v>
      </c>
      <c r="G49" t="s" s="276">
        <v>596</v>
      </c>
    </row>
    <row r="50" ht="39" customHeight="1">
      <c r="A50" t="s" s="314">
        <v>592</v>
      </c>
      <c r="B50" t="s" s="315">
        <v>621</v>
      </c>
      <c r="C50" t="s" s="315">
        <v>622</v>
      </c>
      <c r="D50" t="s" s="316">
        <v>618</v>
      </c>
      <c r="E50" s="317"/>
      <c r="F50" s="318">
        <v>24199</v>
      </c>
      <c r="G50" t="s" s="319">
        <v>596</v>
      </c>
    </row>
    <row r="51" ht="15.75" customHeight="1">
      <c r="A51" t="s" s="320">
        <v>623</v>
      </c>
      <c r="B51" s="321"/>
      <c r="C51" s="321"/>
      <c r="D51" s="321"/>
      <c r="E51" s="321"/>
      <c r="F51" s="321"/>
      <c r="G51" s="322"/>
    </row>
    <row r="52" ht="15.75" customHeight="1">
      <c r="A52" t="s" s="241">
        <v>592</v>
      </c>
      <c r="B52" t="s" s="323">
        <v>624</v>
      </c>
      <c r="C52" t="s" s="323">
        <v>625</v>
      </c>
      <c r="D52" t="s" s="323">
        <v>626</v>
      </c>
      <c r="E52" s="146"/>
      <c r="F52" s="147">
        <v>1099</v>
      </c>
      <c r="G52" s="281"/>
    </row>
    <row r="53" ht="15.75" customHeight="1">
      <c r="A53" t="s" s="240">
        <v>627</v>
      </c>
      <c r="B53" s="228"/>
      <c r="C53" s="228"/>
      <c r="D53" s="228"/>
      <c r="E53" s="228"/>
      <c r="F53" s="228"/>
      <c r="G53" s="229"/>
    </row>
    <row r="54" ht="15.75" customHeight="1">
      <c r="A54" t="s" s="241">
        <v>592</v>
      </c>
      <c r="B54" t="s" s="323">
        <v>628</v>
      </c>
      <c r="C54" t="s" s="323">
        <v>629</v>
      </c>
      <c r="D54" t="s" s="323">
        <v>630</v>
      </c>
      <c r="E54" s="246">
        <v>120</v>
      </c>
      <c r="F54" s="147">
        <f>E54*'WARUNKI i GWARANCJA'!$D$16</f>
        <v>516</v>
      </c>
      <c r="G54" s="281"/>
    </row>
    <row r="55" ht="15.75" customHeight="1">
      <c r="A55" t="s" s="240">
        <v>631</v>
      </c>
      <c r="B55" s="228"/>
      <c r="C55" s="228"/>
      <c r="D55" s="228"/>
      <c r="E55" s="228"/>
      <c r="F55" s="228"/>
      <c r="G55" s="229"/>
    </row>
    <row r="56" ht="16.5" customHeight="1">
      <c r="A56" t="s" s="241">
        <v>592</v>
      </c>
      <c r="B56" s="324">
        <v>2000108</v>
      </c>
      <c r="C56" t="s" s="323">
        <v>632</v>
      </c>
      <c r="D56" t="s" s="323">
        <v>633</v>
      </c>
      <c r="E56" s="146"/>
      <c r="F56" s="147">
        <v>1569</v>
      </c>
      <c r="G56" s="281"/>
    </row>
    <row r="57" ht="16.5" customHeight="1">
      <c r="A57" t="s" s="240">
        <v>634</v>
      </c>
      <c r="B57" s="325"/>
      <c r="C57" s="325"/>
      <c r="D57" s="325"/>
      <c r="E57" s="326"/>
      <c r="F57" s="327"/>
      <c r="G57" s="328"/>
    </row>
    <row r="58" ht="16.5" customHeight="1">
      <c r="A58" t="s" s="267">
        <v>592</v>
      </c>
      <c r="B58" t="s" s="307">
        <v>635</v>
      </c>
      <c r="C58" t="s" s="307">
        <v>636</v>
      </c>
      <c r="D58" t="s" s="307">
        <v>637</v>
      </c>
      <c r="E58" s="270">
        <v>1289</v>
      </c>
      <c r="F58" s="101">
        <f>E58*'WARUNKI i GWARANCJA'!$D$16</f>
        <v>5542.7</v>
      </c>
      <c r="G58" s="271"/>
    </row>
    <row r="59" ht="12.75" customHeight="1">
      <c r="A59" t="s" s="329">
        <v>532</v>
      </c>
      <c r="B59" s="330"/>
      <c r="C59" s="330"/>
      <c r="D59" s="330"/>
      <c r="E59" s="330"/>
      <c r="F59" s="330"/>
      <c r="G59" s="331"/>
    </row>
    <row r="60" ht="15" customHeight="1">
      <c r="A60" t="s" s="332">
        <v>638</v>
      </c>
      <c r="B60" s="333"/>
      <c r="C60" s="333"/>
      <c r="D60" s="333"/>
      <c r="E60" s="333"/>
      <c r="F60" s="333"/>
      <c r="G60" s="334"/>
    </row>
    <row r="61" ht="15" customHeight="1">
      <c r="A61" t="s" s="335">
        <v>639</v>
      </c>
      <c r="B61" s="336"/>
      <c r="C61" s="336"/>
      <c r="D61" s="336"/>
      <c r="E61" s="336"/>
      <c r="F61" s="336"/>
      <c r="G61" s="337"/>
    </row>
    <row r="62" ht="15" customHeight="1">
      <c r="A62" t="s" s="338">
        <v>640</v>
      </c>
      <c r="B62" s="339"/>
      <c r="C62" s="339"/>
      <c r="D62" s="339"/>
      <c r="E62" s="339"/>
      <c r="F62" s="339"/>
      <c r="G62" s="340"/>
    </row>
    <row r="63" ht="15.75" customHeight="1">
      <c r="A63" t="s" s="240">
        <v>641</v>
      </c>
      <c r="B63" s="228"/>
      <c r="C63" s="228"/>
      <c r="D63" s="228"/>
      <c r="E63" s="228"/>
      <c r="F63" s="228"/>
      <c r="G63" s="229"/>
    </row>
    <row r="64" ht="25.5" customHeight="1">
      <c r="A64" t="s" s="267">
        <v>592</v>
      </c>
      <c r="B64" t="s" s="307">
        <v>642</v>
      </c>
      <c r="C64" t="s" s="307">
        <v>643</v>
      </c>
      <c r="D64" t="s" s="307">
        <v>644</v>
      </c>
      <c r="E64" s="100"/>
      <c r="F64" s="101">
        <v>8749</v>
      </c>
      <c r="G64" s="294"/>
    </row>
    <row r="65" ht="26.25" customHeight="1">
      <c r="A65" t="s" s="277">
        <v>592</v>
      </c>
      <c r="B65" t="s" s="312">
        <v>645</v>
      </c>
      <c r="C65" t="s" s="312">
        <v>646</v>
      </c>
      <c r="D65" t="s" s="312">
        <v>647</v>
      </c>
      <c r="E65" s="121"/>
      <c r="F65" s="122">
        <v>10399</v>
      </c>
      <c r="G65" s="290"/>
    </row>
    <row r="66" ht="15.75" customHeight="1">
      <c r="A66" t="s" s="240">
        <v>623</v>
      </c>
      <c r="B66" s="228"/>
      <c r="C66" s="228"/>
      <c r="D66" s="228"/>
      <c r="E66" s="228"/>
      <c r="F66" s="228"/>
      <c r="G66" s="229"/>
    </row>
    <row r="67" ht="16.5" customHeight="1">
      <c r="A67" t="s" s="267">
        <v>592</v>
      </c>
      <c r="B67" t="s" s="307">
        <v>624</v>
      </c>
      <c r="C67" t="s" s="307">
        <v>625</v>
      </c>
      <c r="D67" t="s" s="307">
        <v>626</v>
      </c>
      <c r="E67" s="100"/>
      <c r="F67" s="101">
        <v>1099</v>
      </c>
      <c r="G67" s="271"/>
    </row>
    <row r="68" ht="12.75" customHeight="1">
      <c r="A68" t="s" s="261">
        <v>532</v>
      </c>
      <c r="B68" s="262"/>
      <c r="C68" s="262"/>
      <c r="D68" s="262"/>
      <c r="E68" s="262"/>
      <c r="F68" s="262"/>
      <c r="G68" s="263"/>
    </row>
    <row r="69" ht="15.75" customHeight="1">
      <c r="A69" t="s" s="264">
        <v>648</v>
      </c>
      <c r="B69" s="265"/>
      <c r="C69" s="265"/>
      <c r="D69" s="265"/>
      <c r="E69" s="265"/>
      <c r="F69" s="265"/>
      <c r="G69" s="266"/>
    </row>
    <row r="70" ht="15.75" customHeight="1">
      <c r="A70" t="s" s="240">
        <v>649</v>
      </c>
      <c r="B70" s="228"/>
      <c r="C70" s="228"/>
      <c r="D70" s="228"/>
      <c r="E70" s="228"/>
      <c r="F70" s="228"/>
      <c r="G70" s="229"/>
    </row>
    <row r="71" ht="38.25" customHeight="1">
      <c r="A71" t="s" s="267">
        <v>592</v>
      </c>
      <c r="B71" t="s" s="307">
        <v>650</v>
      </c>
      <c r="C71" t="s" s="307">
        <v>651</v>
      </c>
      <c r="D71" t="s" s="307">
        <v>652</v>
      </c>
      <c r="E71" s="100"/>
      <c r="F71" s="101">
        <v>29000</v>
      </c>
      <c r="G71" t="s" s="309">
        <v>596</v>
      </c>
    </row>
    <row r="72" ht="38.25" customHeight="1">
      <c r="A72" t="s" s="272">
        <v>592</v>
      </c>
      <c r="B72" t="s" s="310">
        <v>653</v>
      </c>
      <c r="C72" t="s" s="310">
        <v>654</v>
      </c>
      <c r="D72" t="s" s="310">
        <v>655</v>
      </c>
      <c r="E72" s="112"/>
      <c r="F72" s="109">
        <v>32000</v>
      </c>
      <c r="G72" t="s" s="276">
        <v>596</v>
      </c>
    </row>
    <row r="73" ht="38.25" customHeight="1">
      <c r="A73" t="s" s="272">
        <v>592</v>
      </c>
      <c r="B73" t="s" s="310">
        <v>656</v>
      </c>
      <c r="C73" t="s" s="310">
        <v>657</v>
      </c>
      <c r="D73" t="s" s="310">
        <v>658</v>
      </c>
      <c r="E73" s="112"/>
      <c r="F73" s="109">
        <v>38000</v>
      </c>
      <c r="G73" t="s" s="276">
        <v>596</v>
      </c>
    </row>
    <row r="74" ht="39" customHeight="1">
      <c r="A74" t="s" s="277">
        <v>592</v>
      </c>
      <c r="B74" t="s" s="312">
        <v>656</v>
      </c>
      <c r="C74" t="s" s="312">
        <v>659</v>
      </c>
      <c r="D74" t="s" s="312">
        <v>660</v>
      </c>
      <c r="E74" s="121"/>
      <c r="F74" s="122">
        <v>44000</v>
      </c>
      <c r="G74" t="s" s="280">
        <v>596</v>
      </c>
    </row>
    <row r="75" ht="15.75" customHeight="1">
      <c r="A75" t="s" s="240">
        <v>661</v>
      </c>
      <c r="B75" s="228"/>
      <c r="C75" s="228"/>
      <c r="D75" s="228"/>
      <c r="E75" s="228"/>
      <c r="F75" s="228"/>
      <c r="G75" s="229"/>
    </row>
    <row r="76" ht="51" customHeight="1">
      <c r="A76" t="s" s="267">
        <v>592</v>
      </c>
      <c r="B76" t="s" s="307">
        <v>662</v>
      </c>
      <c r="C76" t="s" s="307">
        <v>663</v>
      </c>
      <c r="D76" t="s" s="307">
        <v>664</v>
      </c>
      <c r="E76" s="100"/>
      <c r="F76" s="101">
        <v>32200</v>
      </c>
      <c r="G76" t="s" s="309">
        <v>596</v>
      </c>
    </row>
    <row r="77" ht="51" customHeight="1">
      <c r="A77" t="s" s="272">
        <v>592</v>
      </c>
      <c r="B77" t="s" s="310">
        <v>665</v>
      </c>
      <c r="C77" t="s" s="310">
        <v>666</v>
      </c>
      <c r="D77" t="s" s="310">
        <v>664</v>
      </c>
      <c r="E77" s="112"/>
      <c r="F77" s="109">
        <v>35200</v>
      </c>
      <c r="G77" t="s" s="276">
        <v>596</v>
      </c>
    </row>
    <row r="78" ht="51" customHeight="1">
      <c r="A78" t="s" s="272">
        <v>592</v>
      </c>
      <c r="B78" t="s" s="310">
        <v>665</v>
      </c>
      <c r="C78" t="s" s="310">
        <v>667</v>
      </c>
      <c r="D78" t="s" s="310">
        <v>664</v>
      </c>
      <c r="E78" s="112"/>
      <c r="F78" s="109">
        <v>41200</v>
      </c>
      <c r="G78" t="s" s="276">
        <v>596</v>
      </c>
    </row>
    <row r="79" ht="51" customHeight="1">
      <c r="A79" t="s" s="272">
        <v>592</v>
      </c>
      <c r="B79" t="s" s="310">
        <v>665</v>
      </c>
      <c r="C79" t="s" s="310">
        <v>668</v>
      </c>
      <c r="D79" t="s" s="310">
        <v>669</v>
      </c>
      <c r="E79" s="112"/>
      <c r="F79" s="109">
        <v>47200</v>
      </c>
      <c r="G79" t="s" s="276">
        <v>596</v>
      </c>
    </row>
    <row r="80" ht="51" customHeight="1">
      <c r="A80" t="s" s="272">
        <v>592</v>
      </c>
      <c r="B80" t="s" s="310">
        <v>670</v>
      </c>
      <c r="C80" t="s" s="310">
        <v>671</v>
      </c>
      <c r="D80" t="s" s="310">
        <v>672</v>
      </c>
      <c r="E80" s="112"/>
      <c r="F80" s="109">
        <v>35400</v>
      </c>
      <c r="G80" t="s" s="276">
        <v>596</v>
      </c>
    </row>
    <row r="81" ht="51" customHeight="1">
      <c r="A81" t="s" s="272">
        <v>592</v>
      </c>
      <c r="B81" t="s" s="310">
        <v>665</v>
      </c>
      <c r="C81" t="s" s="310">
        <v>666</v>
      </c>
      <c r="D81" t="s" s="310">
        <v>672</v>
      </c>
      <c r="E81" s="112"/>
      <c r="F81" s="109">
        <v>38400</v>
      </c>
      <c r="G81" t="s" s="276">
        <v>596</v>
      </c>
    </row>
    <row r="82" ht="51" customHeight="1">
      <c r="A82" t="s" s="272">
        <v>592</v>
      </c>
      <c r="B82" t="s" s="310">
        <v>665</v>
      </c>
      <c r="C82" t="s" s="310">
        <v>667</v>
      </c>
      <c r="D82" t="s" s="310">
        <v>672</v>
      </c>
      <c r="E82" s="112"/>
      <c r="F82" s="109">
        <v>44400</v>
      </c>
      <c r="G82" t="s" s="276">
        <v>596</v>
      </c>
    </row>
    <row r="83" ht="51.75" customHeight="1">
      <c r="A83" t="s" s="277">
        <v>592</v>
      </c>
      <c r="B83" t="s" s="312">
        <v>665</v>
      </c>
      <c r="C83" t="s" s="312">
        <v>668</v>
      </c>
      <c r="D83" t="s" s="312">
        <v>672</v>
      </c>
      <c r="E83" s="121"/>
      <c r="F83" s="122">
        <v>50400</v>
      </c>
      <c r="G83" t="s" s="280">
        <v>596</v>
      </c>
    </row>
    <row r="84" ht="15.75" customHeight="1">
      <c r="A84" t="s" s="240">
        <v>631</v>
      </c>
      <c r="B84" s="228"/>
      <c r="C84" s="228"/>
      <c r="D84" s="228"/>
      <c r="E84" s="228"/>
      <c r="F84" s="228"/>
      <c r="G84" s="229"/>
    </row>
    <row r="85" ht="25.5" customHeight="1">
      <c r="A85" t="s" s="267">
        <v>592</v>
      </c>
      <c r="B85" s="341">
        <v>20000107</v>
      </c>
      <c r="C85" t="s" s="307">
        <v>673</v>
      </c>
      <c r="D85" t="s" s="307">
        <v>674</v>
      </c>
      <c r="E85" s="100">
        <v>649</v>
      </c>
      <c r="F85" s="101">
        <f>E85*'WARUNKI i GWARANCJA'!$D$16</f>
        <v>2790.7</v>
      </c>
      <c r="G85" s="294"/>
    </row>
    <row r="86" ht="15.75" customHeight="1">
      <c r="A86" t="s" s="261">
        <v>532</v>
      </c>
      <c r="B86" s="262"/>
      <c r="C86" s="262"/>
      <c r="D86" s="262"/>
      <c r="E86" s="262"/>
      <c r="F86" s="262"/>
      <c r="G86" s="263"/>
    </row>
    <row r="87" ht="15.75" customHeight="1">
      <c r="A87" t="s" s="342">
        <v>639</v>
      </c>
      <c r="B87" s="343"/>
      <c r="C87" s="343"/>
      <c r="D87" s="343"/>
      <c r="E87" s="343"/>
      <c r="F87" s="343"/>
      <c r="G87" s="344"/>
    </row>
  </sheetData>
  <mergeCells count="35">
    <mergeCell ref="A2:G2"/>
    <mergeCell ref="A4:G4"/>
    <mergeCell ref="A6:G6"/>
    <mergeCell ref="A11:G11"/>
    <mergeCell ref="A12:G12"/>
    <mergeCell ref="A8:G8"/>
    <mergeCell ref="A13:G13"/>
    <mergeCell ref="A17:G17"/>
    <mergeCell ref="A19:G19"/>
    <mergeCell ref="A21:G21"/>
    <mergeCell ref="A26:G26"/>
    <mergeCell ref="A30:G30"/>
    <mergeCell ref="A27:G27"/>
    <mergeCell ref="A35:G35"/>
    <mergeCell ref="A33:G33"/>
    <mergeCell ref="A34:G34"/>
    <mergeCell ref="A38:G38"/>
    <mergeCell ref="A43:G43"/>
    <mergeCell ref="A51:G51"/>
    <mergeCell ref="A53:G53"/>
    <mergeCell ref="A55:G55"/>
    <mergeCell ref="A86:G86"/>
    <mergeCell ref="A87:G87"/>
    <mergeCell ref="A84:G84"/>
    <mergeCell ref="A66:G66"/>
    <mergeCell ref="A68:G68"/>
    <mergeCell ref="A69:G69"/>
    <mergeCell ref="A70:G70"/>
    <mergeCell ref="A75:G75"/>
    <mergeCell ref="A59:G59"/>
    <mergeCell ref="A60:G60"/>
    <mergeCell ref="A61:G61"/>
    <mergeCell ref="A62:G62"/>
    <mergeCell ref="A63:G63"/>
    <mergeCell ref="A57:G57"/>
  </mergeCells>
  <pageMargins left="0.75" right="0.75" top="1" bottom="1" header="0.5" footer="0.5"/>
  <pageSetup firstPageNumber="1" fitToHeight="1" fitToWidth="1" scale="100" useFirstPageNumber="0" orientation="portrait" pageOrder="downThenOver"/>
  <headerFooter>
    <oddFooter>&amp;L&amp;"Helvetica,Regular"&amp;12&amp;K000000	&amp;P</oddFooter>
  </headerFooter>
</worksheet>
</file>

<file path=xl/worksheets/sheet5.xml><?xml version="1.0" encoding="utf-8"?>
<worksheet xmlns:r="http://schemas.openxmlformats.org/officeDocument/2006/relationships" xmlns="http://schemas.openxmlformats.org/spreadsheetml/2006/main">
  <dimension ref="A1:L158"/>
  <sheetViews>
    <sheetView workbookViewId="0" showGridLines="0" defaultGridColor="1"/>
  </sheetViews>
  <sheetFormatPr defaultColWidth="7.875" defaultRowHeight="13.5" customHeight="1" outlineLevelRow="0" outlineLevelCol="0"/>
  <cols>
    <col min="1" max="1" width="7.625" style="345" customWidth="1"/>
    <col min="2" max="2" width="4.875" style="345" customWidth="1"/>
    <col min="3" max="3" width="6.75" style="345" customWidth="1"/>
    <col min="4" max="4" width="9.25" style="345" customWidth="1"/>
    <col min="5" max="5" width="35.25" style="345" customWidth="1"/>
    <col min="6" max="6" width="7.875" style="345" customWidth="1"/>
    <col min="7" max="7" width="9.375" style="345" customWidth="1"/>
    <col min="8" max="8" width="9.375" style="345" customWidth="1"/>
    <col min="9" max="9" width="7.875" style="345" customWidth="1"/>
    <col min="10" max="10" width="7.875" style="345" customWidth="1"/>
    <col min="11" max="11" width="7.875" style="345" customWidth="1"/>
    <col min="12" max="12" width="7.875" style="345" customWidth="1"/>
    <col min="13" max="256" width="7.875" style="345" customWidth="1"/>
  </cols>
  <sheetData>
    <row r="1" ht="26.25" customHeight="1">
      <c r="A1" t="s" s="76">
        <v>250</v>
      </c>
      <c r="B1" t="s" s="77">
        <v>251</v>
      </c>
      <c r="C1" s="78"/>
      <c r="D1" t="s" s="79">
        <v>252</v>
      </c>
      <c r="E1" t="s" s="80">
        <v>253</v>
      </c>
      <c r="F1" t="s" s="81">
        <v>254</v>
      </c>
      <c r="G1" t="s" s="82">
        <v>255</v>
      </c>
      <c r="H1" t="s" s="239">
        <v>256</v>
      </c>
      <c r="I1" s="16"/>
      <c r="J1" s="2"/>
      <c r="K1" s="2"/>
      <c r="L1" s="2"/>
    </row>
    <row r="2" ht="12.75" customHeight="1">
      <c r="A2" t="s" s="240">
        <v>675</v>
      </c>
      <c r="B2" s="228"/>
      <c r="C2" s="228"/>
      <c r="D2" s="228"/>
      <c r="E2" s="228"/>
      <c r="F2" s="228"/>
      <c r="G2" s="228"/>
      <c r="H2" s="229"/>
      <c r="I2" s="16"/>
      <c r="J2" s="2"/>
      <c r="K2" s="2"/>
      <c r="L2" s="2"/>
    </row>
    <row r="3" ht="102" customHeight="1">
      <c r="A3" t="s" s="346">
        <v>676</v>
      </c>
      <c r="B3" s="96"/>
      <c r="C3" s="97"/>
      <c r="D3" t="s" s="98">
        <v>677</v>
      </c>
      <c r="E3" t="s" s="99">
        <v>678</v>
      </c>
      <c r="F3" t="s" s="347">
        <v>679</v>
      </c>
      <c r="G3" s="101">
        <f>F3*'WARUNKI i GWARANCJA'!$D$16</f>
      </c>
      <c r="H3" t="s" s="348">
        <v>680</v>
      </c>
      <c r="I3" s="16"/>
      <c r="J3" s="2"/>
      <c r="K3" s="2"/>
      <c r="L3" s="2"/>
    </row>
    <row r="4" ht="114.75" customHeight="1">
      <c r="A4" t="s" s="349">
        <v>676</v>
      </c>
      <c r="B4" s="104"/>
      <c r="C4" s="105"/>
      <c r="D4" t="s" s="172">
        <v>681</v>
      </c>
      <c r="E4" t="s" s="107">
        <v>682</v>
      </c>
      <c r="F4" s="350">
        <v>595.16</v>
      </c>
      <c r="G4" s="109">
        <f>F4*'WARUNKI i GWARANCJA'!$D$16</f>
        <v>2559.188</v>
      </c>
      <c r="H4" s="351"/>
      <c r="I4" s="16"/>
      <c r="J4" s="115"/>
      <c r="K4" s="115"/>
      <c r="L4" s="115"/>
    </row>
    <row r="5" ht="114.75" customHeight="1">
      <c r="A5" t="s" s="349">
        <v>676</v>
      </c>
      <c r="B5" s="104"/>
      <c r="C5" s="105"/>
      <c r="D5" t="s" s="172">
        <v>683</v>
      </c>
      <c r="E5" t="s" s="107">
        <v>684</v>
      </c>
      <c r="F5" s="350">
        <v>592</v>
      </c>
      <c r="G5" s="109">
        <f>F5*'WARUNKI i GWARANCJA'!$D$16</f>
        <v>2545.6</v>
      </c>
      <c r="H5" s="352"/>
      <c r="I5" s="16"/>
      <c r="J5" s="115"/>
      <c r="K5" s="115"/>
      <c r="L5" s="115"/>
    </row>
    <row r="6" ht="89.25" customHeight="1">
      <c r="A6" t="s" s="349">
        <v>676</v>
      </c>
      <c r="B6" s="104"/>
      <c r="C6" s="105"/>
      <c r="D6" t="s" s="172">
        <v>685</v>
      </c>
      <c r="E6" t="s" s="107">
        <v>686</v>
      </c>
      <c r="F6" s="350">
        <v>269.98</v>
      </c>
      <c r="G6" s="109">
        <f>F6*'WARUNKI i GWARANCJA'!$D$16</f>
        <v>1160.914</v>
      </c>
      <c r="H6" s="352"/>
      <c r="I6" s="16"/>
      <c r="J6" s="115"/>
      <c r="K6" s="115"/>
      <c r="L6" s="115"/>
    </row>
    <row r="7" ht="127.5" customHeight="1">
      <c r="A7" t="s" s="349">
        <v>676</v>
      </c>
      <c r="B7" s="104"/>
      <c r="C7" s="105"/>
      <c r="D7" t="s" s="106">
        <v>687</v>
      </c>
      <c r="E7" t="s" s="107">
        <v>688</v>
      </c>
      <c r="F7" s="350">
        <v>537.1</v>
      </c>
      <c r="G7" s="109">
        <f>F7*'WARUNKI i GWARANCJA'!$D$16</f>
        <v>2309.53</v>
      </c>
      <c r="H7" s="351"/>
      <c r="I7" s="16"/>
      <c r="J7" s="115"/>
      <c r="K7" s="115"/>
      <c r="L7" s="115"/>
    </row>
    <row r="8" ht="127.5" customHeight="1">
      <c r="A8" t="s" s="349">
        <v>676</v>
      </c>
      <c r="B8" s="104"/>
      <c r="C8" s="105"/>
      <c r="D8" t="s" s="106">
        <v>689</v>
      </c>
      <c r="E8" t="s" s="107">
        <v>690</v>
      </c>
      <c r="F8" s="350">
        <v>452.42</v>
      </c>
      <c r="G8" s="109">
        <f>F8*'WARUNKI i GWARANCJA'!$D$16</f>
        <v>1945.406</v>
      </c>
      <c r="H8" s="351"/>
      <c r="I8" s="16"/>
      <c r="J8" s="115"/>
      <c r="K8" s="115"/>
      <c r="L8" s="115"/>
    </row>
    <row r="9" ht="127.5" customHeight="1">
      <c r="A9" t="s" s="349">
        <v>676</v>
      </c>
      <c r="B9" s="104"/>
      <c r="C9" s="105"/>
      <c r="D9" t="s" s="172">
        <v>691</v>
      </c>
      <c r="E9" t="s" s="107">
        <v>692</v>
      </c>
      <c r="F9" s="350">
        <v>371.34</v>
      </c>
      <c r="G9" s="109">
        <f>F9*'WARUNKI i GWARANCJA'!$D$16</f>
        <v>1596.762</v>
      </c>
      <c r="H9" s="351"/>
      <c r="I9" s="16"/>
      <c r="J9" s="2"/>
      <c r="K9" s="2"/>
      <c r="L9" s="2"/>
    </row>
    <row r="10" ht="114.75" customHeight="1">
      <c r="A10" t="s" s="349">
        <v>676</v>
      </c>
      <c r="B10" s="104"/>
      <c r="C10" s="105"/>
      <c r="D10" t="s" s="172">
        <v>693</v>
      </c>
      <c r="E10" t="s" s="107">
        <v>694</v>
      </c>
      <c r="F10" s="350">
        <v>304.45</v>
      </c>
      <c r="G10" s="109">
        <f>F10*'WARUNKI i GWARANCJA'!$D$16</f>
        <v>1309.135</v>
      </c>
      <c r="H10" s="351"/>
      <c r="I10" s="16"/>
      <c r="J10" s="2"/>
      <c r="K10" s="2"/>
      <c r="L10" s="2"/>
    </row>
    <row r="11" ht="89.25" customHeight="1">
      <c r="A11" t="s" s="349">
        <v>676</v>
      </c>
      <c r="B11" s="104"/>
      <c r="C11" s="105"/>
      <c r="D11" t="s" s="172">
        <v>695</v>
      </c>
      <c r="E11" t="s" s="107">
        <v>696</v>
      </c>
      <c r="F11" s="350">
        <v>212.98</v>
      </c>
      <c r="G11" s="109">
        <f>F11*'WARUNKI i GWARANCJA'!$D$16</f>
        <v>915.814</v>
      </c>
      <c r="H11" s="352"/>
      <c r="I11" s="16"/>
      <c r="J11" s="2"/>
      <c r="K11" s="2"/>
      <c r="L11" s="2"/>
    </row>
    <row r="12" ht="102" customHeight="1">
      <c r="A12" t="s" s="349">
        <v>676</v>
      </c>
      <c r="B12" s="104"/>
      <c r="C12" s="105"/>
      <c r="D12" t="s" s="172">
        <v>697</v>
      </c>
      <c r="E12" t="s" s="107">
        <v>698</v>
      </c>
      <c r="F12" s="350">
        <v>414</v>
      </c>
      <c r="G12" s="109">
        <f>F12*'WARUNKI i GWARANCJA'!$D$16</f>
        <v>1780.2</v>
      </c>
      <c r="H12" s="351"/>
      <c r="I12" s="16"/>
      <c r="J12" s="2"/>
      <c r="K12" s="2"/>
      <c r="L12" s="2"/>
    </row>
    <row r="13" ht="102" customHeight="1">
      <c r="A13" t="s" s="349">
        <v>676</v>
      </c>
      <c r="B13" s="104"/>
      <c r="C13" s="105"/>
      <c r="D13" t="s" s="172">
        <v>699</v>
      </c>
      <c r="E13" t="s" s="107">
        <v>700</v>
      </c>
      <c r="F13" s="350">
        <v>163.66</v>
      </c>
      <c r="G13" s="109">
        <f>F13*'WARUNKI i GWARANCJA'!$D$16</f>
        <v>703.7379999999999</v>
      </c>
      <c r="H13" s="351"/>
      <c r="I13" s="16"/>
      <c r="J13" s="2"/>
      <c r="K13" s="2"/>
      <c r="L13" s="2"/>
    </row>
    <row r="14" ht="127.5" customHeight="1">
      <c r="A14" t="s" s="349">
        <v>676</v>
      </c>
      <c r="B14" s="104"/>
      <c r="C14" s="105"/>
      <c r="D14" t="s" s="106">
        <v>701</v>
      </c>
      <c r="E14" t="s" s="107">
        <v>702</v>
      </c>
      <c r="F14" s="350">
        <v>896</v>
      </c>
      <c r="G14" s="109">
        <f>F14*'WARUNKI i GWARANCJA'!$D$16</f>
        <v>3852.8</v>
      </c>
      <c r="H14" s="351"/>
      <c r="I14" s="16"/>
      <c r="J14" s="2"/>
      <c r="K14" s="2"/>
      <c r="L14" s="2"/>
    </row>
    <row r="15" ht="127.5" customHeight="1">
      <c r="A15" t="s" s="349">
        <v>676</v>
      </c>
      <c r="B15" s="104"/>
      <c r="C15" s="105"/>
      <c r="D15" t="s" s="106">
        <v>703</v>
      </c>
      <c r="E15" t="s" s="107">
        <v>704</v>
      </c>
      <c r="F15" s="350">
        <v>870.97</v>
      </c>
      <c r="G15" s="109">
        <f>F15*'WARUNKI i GWARANCJA'!$D$16</f>
        <v>3745.171</v>
      </c>
      <c r="H15" s="352"/>
      <c r="I15" s="16"/>
      <c r="J15" s="2"/>
      <c r="K15" s="2"/>
      <c r="L15" s="2"/>
    </row>
    <row r="16" ht="114.75" customHeight="1">
      <c r="A16" t="s" s="349">
        <v>676</v>
      </c>
      <c r="B16" s="104"/>
      <c r="C16" s="105"/>
      <c r="D16" t="s" s="106">
        <v>705</v>
      </c>
      <c r="E16" t="s" s="107">
        <v>706</v>
      </c>
      <c r="F16" s="350">
        <v>1051</v>
      </c>
      <c r="G16" s="109">
        <f>F16*'WARUNKI i GWARANCJA'!$D$16</f>
        <v>4519.3</v>
      </c>
      <c r="H16" s="352"/>
      <c r="I16" s="16"/>
      <c r="J16" s="2"/>
      <c r="K16" s="2"/>
      <c r="L16" s="2"/>
    </row>
    <row r="17" ht="140.25" customHeight="1">
      <c r="A17" t="s" s="349">
        <v>676</v>
      </c>
      <c r="B17" s="104"/>
      <c r="C17" s="105"/>
      <c r="D17" t="s" s="106">
        <v>707</v>
      </c>
      <c r="E17" t="s" s="107">
        <v>708</v>
      </c>
      <c r="F17" s="350">
        <v>793.55</v>
      </c>
      <c r="G17" s="109">
        <f>F17*'WARUNKI i GWARANCJA'!$D$16</f>
        <v>3412.265</v>
      </c>
      <c r="H17" s="351"/>
      <c r="I17" s="16"/>
      <c r="J17" s="2"/>
      <c r="K17" s="2"/>
      <c r="L17" s="2"/>
    </row>
    <row r="18" ht="127.5" customHeight="1">
      <c r="A18" t="s" s="349">
        <v>676</v>
      </c>
      <c r="B18" s="104"/>
      <c r="C18" s="105"/>
      <c r="D18" t="s" s="106">
        <v>709</v>
      </c>
      <c r="E18" t="s" s="107">
        <v>710</v>
      </c>
      <c r="F18" s="350">
        <v>336.74</v>
      </c>
      <c r="G18" s="109">
        <f>F18*'WARUNKI i GWARANCJA'!$D$16</f>
        <v>1447.982</v>
      </c>
      <c r="H18" s="351"/>
      <c r="I18" s="16"/>
      <c r="J18" s="2"/>
      <c r="K18" s="2"/>
      <c r="L18" s="2"/>
    </row>
    <row r="19" ht="114.75" customHeight="1">
      <c r="A19" t="s" s="349">
        <v>676</v>
      </c>
      <c r="B19" s="104"/>
      <c r="C19" s="105"/>
      <c r="D19" t="s" s="106">
        <v>711</v>
      </c>
      <c r="E19" t="s" s="107">
        <v>712</v>
      </c>
      <c r="F19" s="350">
        <v>671.1799999999999</v>
      </c>
      <c r="G19" s="109">
        <f>F19*'WARUNKI i GWARANCJA'!$D$16</f>
        <v>2886.074</v>
      </c>
      <c r="H19" s="351"/>
      <c r="I19" s="16"/>
      <c r="J19" s="2"/>
      <c r="K19" s="2"/>
      <c r="L19" s="2"/>
    </row>
    <row r="20" ht="102.75" customHeight="1">
      <c r="A20" t="s" s="353">
        <v>676</v>
      </c>
      <c r="B20" s="117"/>
      <c r="C20" s="118"/>
      <c r="D20" t="s" s="119">
        <v>713</v>
      </c>
      <c r="E20" t="s" s="120">
        <v>714</v>
      </c>
      <c r="F20" s="354">
        <v>414</v>
      </c>
      <c r="G20" s="122">
        <f>F20*'WARUNKI i GWARANCJA'!$D$16</f>
        <v>1780.2</v>
      </c>
      <c r="H20" s="355"/>
      <c r="I20" s="16"/>
      <c r="J20" s="2"/>
      <c r="K20" s="2"/>
      <c r="L20" s="2"/>
    </row>
    <row r="21" ht="18" customHeight="1">
      <c r="A21" t="s" s="356">
        <v>715</v>
      </c>
      <c r="B21" s="357"/>
      <c r="C21" s="357"/>
      <c r="D21" s="357"/>
      <c r="E21" s="357"/>
      <c r="F21" s="357"/>
      <c r="G21" s="357"/>
      <c r="H21" s="358"/>
      <c r="I21" s="16"/>
      <c r="J21" s="2"/>
      <c r="K21" s="2"/>
      <c r="L21" s="2"/>
    </row>
    <row r="22" ht="114.75" customHeight="1">
      <c r="A22" t="s" s="346">
        <v>676</v>
      </c>
      <c r="B22" s="359"/>
      <c r="C22" s="360"/>
      <c r="D22" t="s" s="98">
        <v>716</v>
      </c>
      <c r="E22" t="s" s="361">
        <v>717</v>
      </c>
      <c r="F22" s="362">
        <v>643.55</v>
      </c>
      <c r="G22" s="101">
        <f>F22*'WARUNKI i GWARANCJA'!$D$16</f>
        <v>2767.265</v>
      </c>
      <c r="H22" t="s" s="363">
        <v>718</v>
      </c>
      <c r="I22" s="16"/>
      <c r="J22" s="2"/>
      <c r="K22" s="2"/>
      <c r="L22" s="2"/>
    </row>
    <row r="23" ht="114.75" customHeight="1">
      <c r="A23" t="s" s="349">
        <v>676</v>
      </c>
      <c r="B23" s="196"/>
      <c r="C23" s="197"/>
      <c r="D23" t="s" s="106">
        <v>719</v>
      </c>
      <c r="E23" t="s" s="364">
        <v>720</v>
      </c>
      <c r="F23" s="365">
        <v>740.3200000000001</v>
      </c>
      <c r="G23" s="109">
        <f>F23*'WARUNKI i GWARANCJA'!$D$16</f>
        <v>3183.376</v>
      </c>
      <c r="H23" t="s" s="366">
        <v>718</v>
      </c>
      <c r="I23" s="16"/>
      <c r="J23" s="2"/>
      <c r="K23" s="2"/>
      <c r="L23" s="2"/>
    </row>
    <row r="24" ht="114.75" customHeight="1">
      <c r="A24" t="s" s="349">
        <v>676</v>
      </c>
      <c r="B24" s="196"/>
      <c r="C24" s="197"/>
      <c r="D24" t="s" s="106">
        <v>721</v>
      </c>
      <c r="E24" t="s" s="364">
        <v>722</v>
      </c>
      <c r="F24" s="365">
        <v>530.4</v>
      </c>
      <c r="G24" s="109">
        <f>F24*'WARUNKI i GWARANCJA'!$D$16</f>
        <v>2280.72</v>
      </c>
      <c r="H24" t="s" s="366">
        <v>718</v>
      </c>
      <c r="I24" s="16"/>
      <c r="J24" s="2"/>
      <c r="K24" s="2"/>
      <c r="L24" s="2"/>
    </row>
    <row r="25" ht="114.75" customHeight="1">
      <c r="A25" t="s" s="349">
        <v>676</v>
      </c>
      <c r="B25" s="196"/>
      <c r="C25" s="197"/>
      <c r="D25" t="s" s="106">
        <v>723</v>
      </c>
      <c r="E25" t="s" s="364">
        <v>724</v>
      </c>
      <c r="F25" s="365">
        <v>532.26</v>
      </c>
      <c r="G25" s="109">
        <f>F25*'WARUNKI i GWARANCJA'!$D$16</f>
        <v>2288.718</v>
      </c>
      <c r="H25" t="s" s="366">
        <v>718</v>
      </c>
      <c r="I25" s="16"/>
      <c r="J25" s="2"/>
      <c r="K25" s="2"/>
      <c r="L25" s="2"/>
    </row>
    <row r="26" ht="114.75" customHeight="1">
      <c r="A26" t="s" s="349">
        <v>676</v>
      </c>
      <c r="B26" s="196"/>
      <c r="C26" s="197"/>
      <c r="D26" t="s" s="106">
        <v>725</v>
      </c>
      <c r="E26" t="s" s="364">
        <v>726</v>
      </c>
      <c r="F26" s="365">
        <v>582.6900000000001</v>
      </c>
      <c r="G26" s="109">
        <f>F26*'WARUNKI i GWARANCJA'!$D$16</f>
        <v>2505.567</v>
      </c>
      <c r="H26" t="s" s="366">
        <v>718</v>
      </c>
      <c r="I26" s="16"/>
      <c r="J26" s="2"/>
      <c r="K26" s="2"/>
      <c r="L26" s="2"/>
    </row>
    <row r="27" ht="127.5" customHeight="1">
      <c r="A27" t="s" s="349">
        <v>676</v>
      </c>
      <c r="B27" s="104"/>
      <c r="C27" s="105"/>
      <c r="D27" t="s" s="106">
        <v>727</v>
      </c>
      <c r="E27" t="s" s="364">
        <v>728</v>
      </c>
      <c r="F27" s="350">
        <v>745.16</v>
      </c>
      <c r="G27" s="109">
        <f>F27*'WARUNKI i GWARANCJA'!$D$16</f>
        <v>3204.188</v>
      </c>
      <c r="H27" s="351"/>
      <c r="I27" s="16"/>
      <c r="J27" s="2"/>
      <c r="K27" s="2"/>
      <c r="L27" s="2"/>
    </row>
    <row r="28" ht="114.75" customHeight="1">
      <c r="A28" t="s" s="349">
        <v>676</v>
      </c>
      <c r="B28" s="104"/>
      <c r="C28" s="105"/>
      <c r="D28" t="s" s="106">
        <v>729</v>
      </c>
      <c r="E28" t="s" s="364">
        <v>730</v>
      </c>
      <c r="F28" s="350">
        <v>682.26</v>
      </c>
      <c r="G28" s="109">
        <f>F28*'WARUNKI i GWARANCJA'!$D$16</f>
        <v>2933.718</v>
      </c>
      <c r="H28" s="351"/>
      <c r="I28" s="16"/>
      <c r="J28" s="2"/>
      <c r="K28" s="2"/>
      <c r="L28" s="2"/>
    </row>
    <row r="29" ht="89.25" customHeight="1">
      <c r="A29" t="s" s="349">
        <v>676</v>
      </c>
      <c r="B29" s="104"/>
      <c r="C29" s="105"/>
      <c r="D29" t="s" s="106">
        <v>731</v>
      </c>
      <c r="E29" t="s" s="364">
        <v>732</v>
      </c>
      <c r="F29" s="350">
        <v>443.05</v>
      </c>
      <c r="G29" s="109">
        <f>F29*'WARUNKI i GWARANCJA'!$D$16</f>
        <v>1905.115</v>
      </c>
      <c r="H29" s="351"/>
      <c r="I29" s="16"/>
      <c r="J29" s="2"/>
      <c r="K29" s="2"/>
      <c r="L29" s="2"/>
    </row>
    <row r="30" ht="89.25" customHeight="1">
      <c r="A30" t="s" s="349">
        <v>676</v>
      </c>
      <c r="B30" s="104"/>
      <c r="C30" s="105"/>
      <c r="D30" t="s" s="106">
        <v>733</v>
      </c>
      <c r="E30" t="s" s="364">
        <v>734</v>
      </c>
      <c r="F30" s="350">
        <v>415</v>
      </c>
      <c r="G30" s="109">
        <f>F30*'WARUNKI i GWARANCJA'!$D$16</f>
        <v>1784.5</v>
      </c>
      <c r="H30" s="351"/>
      <c r="I30" s="16"/>
      <c r="J30" s="2"/>
      <c r="K30" s="2"/>
      <c r="L30" s="2"/>
    </row>
    <row r="31" ht="127.5" customHeight="1">
      <c r="A31" t="s" s="349">
        <v>676</v>
      </c>
      <c r="B31" s="104"/>
      <c r="C31" s="105"/>
      <c r="D31" t="s" s="106">
        <v>735</v>
      </c>
      <c r="E31" t="s" s="364">
        <v>736</v>
      </c>
      <c r="F31" s="350">
        <v>704.03</v>
      </c>
      <c r="G31" s="109">
        <f>F31*'WARUNKI i GWARANCJA'!$D$16</f>
        <v>3027.329</v>
      </c>
      <c r="H31" s="351"/>
      <c r="I31" s="16"/>
      <c r="J31" s="2"/>
      <c r="K31" s="2"/>
      <c r="L31" s="2"/>
    </row>
    <row r="32" ht="140.25" customHeight="1">
      <c r="A32" t="s" s="349">
        <v>676</v>
      </c>
      <c r="B32" s="104"/>
      <c r="C32" s="105"/>
      <c r="D32" t="s" s="106">
        <v>737</v>
      </c>
      <c r="E32" t="s" s="364">
        <v>738</v>
      </c>
      <c r="F32" s="350">
        <v>754.84</v>
      </c>
      <c r="G32" s="109">
        <f>F32*'WARUNKI i GWARANCJA'!$D$16</f>
        <v>3245.812</v>
      </c>
      <c r="H32" s="351"/>
      <c r="I32" s="16"/>
      <c r="J32" s="2"/>
      <c r="K32" s="2"/>
      <c r="L32" s="2"/>
    </row>
    <row r="33" ht="127.5" customHeight="1">
      <c r="A33" t="s" s="349">
        <v>676</v>
      </c>
      <c r="B33" s="104"/>
      <c r="C33" s="105"/>
      <c r="D33" t="s" s="106">
        <v>739</v>
      </c>
      <c r="E33" t="s" s="364">
        <v>740</v>
      </c>
      <c r="F33" s="350">
        <v>592.76</v>
      </c>
      <c r="G33" s="109">
        <f>F33*'WARUNKI i GWARANCJA'!$D$16</f>
        <v>2548.868</v>
      </c>
      <c r="H33" s="351"/>
      <c r="I33" s="16"/>
      <c r="J33" s="2"/>
      <c r="K33" s="2"/>
      <c r="L33" s="2"/>
    </row>
    <row r="34" ht="114.75" customHeight="1">
      <c r="A34" t="s" s="349">
        <v>676</v>
      </c>
      <c r="B34" s="196"/>
      <c r="C34" s="197"/>
      <c r="D34" t="s" s="106">
        <v>741</v>
      </c>
      <c r="E34" t="s" s="364">
        <v>742</v>
      </c>
      <c r="F34" s="367">
        <v>304.45</v>
      </c>
      <c r="G34" s="109">
        <f>F34*'WARUNKI i GWARANCJA'!$D$16</f>
        <v>1309.135</v>
      </c>
      <c r="H34" s="352"/>
      <c r="I34" s="16"/>
      <c r="J34" s="2"/>
      <c r="K34" s="2"/>
      <c r="L34" s="2"/>
    </row>
    <row r="35" ht="114.75" customHeight="1">
      <c r="A35" t="s" s="349">
        <v>676</v>
      </c>
      <c r="B35" s="104"/>
      <c r="C35" s="105"/>
      <c r="D35" t="s" s="106">
        <v>743</v>
      </c>
      <c r="E35" t="s" s="364">
        <v>744</v>
      </c>
      <c r="F35" s="350">
        <v>553.55</v>
      </c>
      <c r="G35" s="109">
        <f>F35*'WARUNKI i GWARANCJA'!$D$16</f>
        <v>2380.265</v>
      </c>
      <c r="H35" s="351"/>
      <c r="I35" s="16"/>
      <c r="J35" s="2"/>
      <c r="K35" s="2"/>
      <c r="L35" s="2"/>
    </row>
    <row r="36" ht="127.5" customHeight="1">
      <c r="A36" t="s" s="349">
        <v>676</v>
      </c>
      <c r="B36" s="104"/>
      <c r="C36" s="105"/>
      <c r="D36" t="s" s="172">
        <v>745</v>
      </c>
      <c r="E36" t="s" s="364">
        <v>746</v>
      </c>
      <c r="F36" s="350">
        <v>488.97</v>
      </c>
      <c r="G36" s="109">
        <f>F36*'WARUNKI i GWARANCJA'!$D$16</f>
        <v>2102.571</v>
      </c>
      <c r="H36" s="351"/>
      <c r="I36" s="16"/>
      <c r="J36" s="2"/>
      <c r="K36" s="2"/>
      <c r="L36" s="2"/>
    </row>
    <row r="37" ht="114.75" customHeight="1">
      <c r="A37" t="s" s="349">
        <v>676</v>
      </c>
      <c r="B37" s="104"/>
      <c r="C37" s="105"/>
      <c r="D37" t="s" s="172">
        <v>747</v>
      </c>
      <c r="E37" t="s" s="364">
        <v>748</v>
      </c>
      <c r="F37" s="350">
        <v>438.23</v>
      </c>
      <c r="G37" s="109">
        <f>F37*'WARUNKI i GWARANCJA'!$D$16</f>
        <v>1884.389</v>
      </c>
      <c r="H37" s="351"/>
      <c r="I37" s="16"/>
      <c r="J37" s="2"/>
      <c r="K37" s="2"/>
      <c r="L37" s="2"/>
    </row>
    <row r="38" ht="89.25" customHeight="1">
      <c r="A38" t="s" s="349">
        <v>676</v>
      </c>
      <c r="B38" s="104"/>
      <c r="C38" s="105"/>
      <c r="D38" t="s" s="172">
        <v>749</v>
      </c>
      <c r="E38" t="s" s="364">
        <v>750</v>
      </c>
      <c r="F38" s="350">
        <v>345</v>
      </c>
      <c r="G38" s="109">
        <f>F38*'WARUNKI i GWARANCJA'!$D$16</f>
        <v>1483.5</v>
      </c>
      <c r="H38" s="351"/>
      <c r="I38" s="16"/>
      <c r="J38" s="2"/>
      <c r="K38" s="2"/>
      <c r="L38" s="2"/>
    </row>
    <row r="39" ht="89.25" customHeight="1">
      <c r="A39" t="s" s="349">
        <v>676</v>
      </c>
      <c r="B39" s="104"/>
      <c r="C39" s="105"/>
      <c r="D39" t="s" s="172">
        <v>751</v>
      </c>
      <c r="E39" t="s" s="364">
        <v>752</v>
      </c>
      <c r="F39" s="350">
        <v>268.03</v>
      </c>
      <c r="G39" s="109">
        <f>F39*'WARUNKI i GWARANCJA'!$D$16</f>
        <v>1152.529</v>
      </c>
      <c r="H39" s="351"/>
      <c r="I39" s="16"/>
      <c r="J39" s="2"/>
      <c r="K39" s="2"/>
      <c r="L39" s="2"/>
    </row>
    <row r="40" ht="89.25" customHeight="1">
      <c r="A40" t="s" s="349">
        <v>676</v>
      </c>
      <c r="B40" s="104"/>
      <c r="C40" s="105"/>
      <c r="D40" t="s" s="172">
        <v>753</v>
      </c>
      <c r="E40" t="s" s="364">
        <v>754</v>
      </c>
      <c r="F40" s="350">
        <v>260.06</v>
      </c>
      <c r="G40" s="109">
        <f>F40*'WARUNKI i GWARANCJA'!$D$16</f>
        <v>1118.258</v>
      </c>
      <c r="H40" s="351"/>
      <c r="I40" s="16"/>
      <c r="J40" s="2"/>
      <c r="K40" s="2"/>
      <c r="L40" s="2"/>
    </row>
    <row r="41" ht="76.5" customHeight="1">
      <c r="A41" t="s" s="349">
        <v>676</v>
      </c>
      <c r="B41" s="104"/>
      <c r="C41" s="105"/>
      <c r="D41" t="s" s="172">
        <v>755</v>
      </c>
      <c r="E41" t="s" s="364">
        <v>756</v>
      </c>
      <c r="F41" s="350">
        <v>343.02</v>
      </c>
      <c r="G41" s="109">
        <f>F41*'WARUNKI i GWARANCJA'!$D$16</f>
        <v>1474.986</v>
      </c>
      <c r="H41" s="351"/>
      <c r="I41" s="16"/>
      <c r="J41" s="2"/>
      <c r="K41" s="2"/>
      <c r="L41" s="2"/>
    </row>
    <row r="42" ht="76.5" customHeight="1">
      <c r="A42" t="s" s="349">
        <v>676</v>
      </c>
      <c r="B42" s="104"/>
      <c r="C42" s="105"/>
      <c r="D42" t="s" s="172">
        <v>757</v>
      </c>
      <c r="E42" t="s" s="364">
        <v>758</v>
      </c>
      <c r="F42" s="350">
        <v>408.02</v>
      </c>
      <c r="G42" s="109">
        <f>F42*'WARUNKI i GWARANCJA'!$D$16</f>
        <v>1754.486</v>
      </c>
      <c r="H42" s="351"/>
      <c r="I42" s="16"/>
      <c r="J42" s="2"/>
      <c r="K42" s="2"/>
      <c r="L42" s="2"/>
    </row>
    <row r="43" ht="102" customHeight="1">
      <c r="A43" t="s" s="349">
        <v>676</v>
      </c>
      <c r="B43" s="104"/>
      <c r="C43" s="105"/>
      <c r="D43" t="s" s="172">
        <v>759</v>
      </c>
      <c r="E43" t="s" s="364">
        <v>760</v>
      </c>
      <c r="F43" s="350">
        <v>359</v>
      </c>
      <c r="G43" s="109">
        <f>F43*'WARUNKI i GWARANCJA'!$D$16</f>
        <v>1543.7</v>
      </c>
      <c r="H43" s="351"/>
      <c r="I43" s="16"/>
      <c r="J43" s="2"/>
      <c r="K43" s="2"/>
      <c r="L43" s="2"/>
    </row>
    <row r="44" ht="102" customHeight="1">
      <c r="A44" t="s" s="349">
        <v>676</v>
      </c>
      <c r="B44" s="368"/>
      <c r="C44" s="369"/>
      <c r="D44" t="s" s="172">
        <v>761</v>
      </c>
      <c r="E44" t="s" s="364">
        <v>762</v>
      </c>
      <c r="F44" s="350">
        <v>325</v>
      </c>
      <c r="G44" s="109">
        <f>F44*'WARUNKI i GWARANCJA'!$D$16</f>
        <v>1397.5</v>
      </c>
      <c r="H44" s="351"/>
      <c r="I44" s="16"/>
      <c r="J44" s="2"/>
      <c r="K44" s="2"/>
      <c r="L44" s="2"/>
    </row>
    <row r="45" ht="77.25" customHeight="1">
      <c r="A45" t="s" s="353">
        <v>676</v>
      </c>
      <c r="B45" s="117"/>
      <c r="C45" s="118"/>
      <c r="D45" t="s" s="370">
        <v>763</v>
      </c>
      <c r="E45" t="s" s="371">
        <v>764</v>
      </c>
      <c r="F45" s="354">
        <v>215</v>
      </c>
      <c r="G45" s="122">
        <f>F45*'WARUNKI i GWARANCJA'!$D$16</f>
        <v>924.5</v>
      </c>
      <c r="H45" s="355"/>
      <c r="I45" s="16"/>
      <c r="J45" s="2"/>
      <c r="K45" s="2"/>
      <c r="L45" s="2"/>
    </row>
    <row r="46" ht="18" customHeight="1">
      <c r="A46" t="s" s="356">
        <v>765</v>
      </c>
      <c r="B46" s="357"/>
      <c r="C46" s="357"/>
      <c r="D46" s="357"/>
      <c r="E46" s="357"/>
      <c r="F46" s="357"/>
      <c r="G46" s="357"/>
      <c r="H46" s="358"/>
      <c r="I46" s="16"/>
      <c r="J46" s="2"/>
      <c r="K46" s="2"/>
      <c r="L46" s="2"/>
    </row>
    <row r="47" ht="114.75" customHeight="1">
      <c r="A47" t="s" s="346">
        <v>676</v>
      </c>
      <c r="B47" s="96"/>
      <c r="C47" s="97"/>
      <c r="D47" t="s" s="195">
        <v>766</v>
      </c>
      <c r="E47" t="s" s="361">
        <v>767</v>
      </c>
      <c r="F47" t="s" s="372">
        <v>679</v>
      </c>
      <c r="G47" s="101">
        <f>F47*'WARUNKI i GWARANCJA'!$D$16</f>
      </c>
      <c r="H47" t="s" s="348">
        <v>680</v>
      </c>
      <c r="I47" s="16"/>
      <c r="J47" s="2"/>
      <c r="K47" s="2"/>
      <c r="L47" s="2"/>
    </row>
    <row r="48" ht="127.5" customHeight="1">
      <c r="A48" t="s" s="349">
        <v>676</v>
      </c>
      <c r="B48" s="104"/>
      <c r="C48" s="105"/>
      <c r="D48" t="s" s="106">
        <v>768</v>
      </c>
      <c r="E48" t="s" s="364">
        <v>769</v>
      </c>
      <c r="F48" s="350">
        <v>808.0599999999999</v>
      </c>
      <c r="G48" s="109">
        <f>F48*'WARUNKI i GWARANCJA'!$D$16</f>
        <v>3474.657999999999</v>
      </c>
      <c r="H48" s="373"/>
      <c r="I48" s="16"/>
      <c r="J48" s="2"/>
      <c r="K48" s="2"/>
      <c r="L48" s="2"/>
    </row>
    <row r="49" ht="127.5" customHeight="1">
      <c r="A49" t="s" s="349">
        <v>676</v>
      </c>
      <c r="B49" s="104"/>
      <c r="C49" s="105"/>
      <c r="D49" t="s" s="106">
        <v>770</v>
      </c>
      <c r="E49" t="s" s="364">
        <v>769</v>
      </c>
      <c r="F49" s="350">
        <v>745.16</v>
      </c>
      <c r="G49" s="109">
        <f>F49*'WARUNKI i GWARANCJA'!$D$16</f>
        <v>3204.188</v>
      </c>
      <c r="H49" s="373"/>
      <c r="I49" s="16"/>
      <c r="J49" s="2"/>
      <c r="K49" s="2"/>
      <c r="L49" s="2"/>
    </row>
    <row r="50" ht="114.75" customHeight="1">
      <c r="A50" t="s" s="349">
        <v>676</v>
      </c>
      <c r="B50" s="104"/>
      <c r="C50" s="105"/>
      <c r="D50" t="s" s="106">
        <v>771</v>
      </c>
      <c r="E50" t="s" s="364">
        <v>772</v>
      </c>
      <c r="F50" s="350">
        <v>963</v>
      </c>
      <c r="G50" s="109">
        <f>F50*'WARUNKI i GWARANCJA'!$D$16</f>
        <v>4140.9</v>
      </c>
      <c r="H50" s="373"/>
      <c r="I50" s="16"/>
      <c r="J50" s="2"/>
      <c r="K50" s="2"/>
      <c r="L50" s="2"/>
    </row>
    <row r="51" ht="140.25" customHeight="1">
      <c r="A51" t="s" s="349">
        <v>676</v>
      </c>
      <c r="B51" s="104"/>
      <c r="C51" s="105"/>
      <c r="D51" t="s" s="106">
        <v>773</v>
      </c>
      <c r="E51" t="s" s="364">
        <v>774</v>
      </c>
      <c r="F51" s="350">
        <v>759.6799999999999</v>
      </c>
      <c r="G51" s="109">
        <f>F51*'WARUNKI i GWARANCJA'!$D$16</f>
        <v>3266.624</v>
      </c>
      <c r="H51" s="351"/>
      <c r="I51" s="16"/>
      <c r="J51" s="2"/>
      <c r="K51" s="2"/>
      <c r="L51" s="2"/>
    </row>
    <row r="52" ht="140.25" customHeight="1">
      <c r="A52" t="s" s="349">
        <v>676</v>
      </c>
      <c r="B52" s="104"/>
      <c r="C52" s="105"/>
      <c r="D52" t="s" s="106">
        <v>775</v>
      </c>
      <c r="E52" t="s" s="364">
        <v>776</v>
      </c>
      <c r="F52" s="350">
        <v>839.52</v>
      </c>
      <c r="G52" s="109">
        <f>F52*'WARUNKI i GWARANCJA'!$D$16</f>
        <v>3609.936</v>
      </c>
      <c r="H52" s="351"/>
      <c r="I52" s="16"/>
      <c r="J52" s="2"/>
      <c r="K52" s="2"/>
      <c r="L52" s="2"/>
    </row>
    <row r="53" ht="114.75" customHeight="1">
      <c r="A53" t="s" s="349">
        <v>676</v>
      </c>
      <c r="B53" s="196"/>
      <c r="C53" s="197"/>
      <c r="D53" t="s" s="106">
        <v>777</v>
      </c>
      <c r="E53" t="s" s="364">
        <v>778</v>
      </c>
      <c r="F53" s="365">
        <v>447.45</v>
      </c>
      <c r="G53" s="109">
        <f>F53*'WARUNKI i GWARANCJA'!$D$16</f>
        <v>1924.035</v>
      </c>
      <c r="H53" s="352"/>
      <c r="I53" s="16"/>
      <c r="J53" s="2"/>
      <c r="K53" s="2"/>
      <c r="L53" s="2"/>
    </row>
    <row r="54" ht="102" customHeight="1">
      <c r="A54" t="s" s="349">
        <v>676</v>
      </c>
      <c r="B54" s="196"/>
      <c r="C54" s="197"/>
      <c r="D54" t="s" s="106">
        <v>779</v>
      </c>
      <c r="E54" t="s" s="364">
        <v>780</v>
      </c>
      <c r="F54" s="365">
        <v>435.78</v>
      </c>
      <c r="G54" s="109">
        <f>F54*'WARUNKI i GWARANCJA'!$D$16</f>
        <v>1873.854</v>
      </c>
      <c r="H54" s="352"/>
      <c r="I54" s="16"/>
      <c r="J54" s="2"/>
      <c r="K54" s="2"/>
      <c r="L54" s="2"/>
    </row>
    <row r="55" ht="114.75" customHeight="1">
      <c r="A55" t="s" s="349">
        <v>676</v>
      </c>
      <c r="B55" s="104"/>
      <c r="C55" s="105"/>
      <c r="D55" t="s" s="106">
        <v>781</v>
      </c>
      <c r="E55" t="s" s="364">
        <v>782</v>
      </c>
      <c r="F55" s="374">
        <v>583.53</v>
      </c>
      <c r="G55" s="109">
        <f>F55*'WARUNKI i GWARANCJA'!$D$16</f>
        <v>2509.179</v>
      </c>
      <c r="H55" s="351"/>
      <c r="I55" s="16"/>
      <c r="J55" s="2"/>
      <c r="K55" s="2"/>
      <c r="L55" s="2"/>
    </row>
    <row r="56" ht="127.5" customHeight="1">
      <c r="A56" t="s" s="349">
        <v>676</v>
      </c>
      <c r="B56" s="104"/>
      <c r="C56" s="105"/>
      <c r="D56" t="s" s="172">
        <v>783</v>
      </c>
      <c r="E56" t="s" s="364">
        <v>784</v>
      </c>
      <c r="F56" s="350">
        <v>638.89</v>
      </c>
      <c r="G56" s="109">
        <f>F56*'WARUNKI i GWARANCJA'!$D$16</f>
        <v>2747.227</v>
      </c>
      <c r="H56" s="351"/>
      <c r="I56" s="16"/>
      <c r="J56" s="2"/>
      <c r="K56" s="2"/>
      <c r="L56" s="2"/>
    </row>
    <row r="57" ht="89.25" customHeight="1">
      <c r="A57" t="s" s="349">
        <v>676</v>
      </c>
      <c r="B57" s="104"/>
      <c r="C57" s="105"/>
      <c r="D57" t="s" s="172">
        <v>785</v>
      </c>
      <c r="E57" t="s" s="364">
        <v>786</v>
      </c>
      <c r="F57" s="350">
        <v>346</v>
      </c>
      <c r="G57" s="109">
        <f>F57*'WARUNKI i GWARANCJA'!$D$16</f>
        <v>1487.8</v>
      </c>
      <c r="H57" s="351"/>
      <c r="I57" s="16"/>
      <c r="J57" s="2"/>
      <c r="K57" s="2"/>
      <c r="L57" s="2"/>
    </row>
    <row r="58" ht="128.25" customHeight="1">
      <c r="A58" t="s" s="353">
        <v>676</v>
      </c>
      <c r="B58" s="117"/>
      <c r="C58" s="118"/>
      <c r="D58" t="s" s="370">
        <v>787</v>
      </c>
      <c r="E58" t="s" s="371">
        <v>788</v>
      </c>
      <c r="F58" s="354">
        <v>455.11</v>
      </c>
      <c r="G58" s="122">
        <f>F58*'WARUNKI i GWARANCJA'!$D$16</f>
        <v>1956.973</v>
      </c>
      <c r="H58" s="355"/>
      <c r="I58" s="16"/>
      <c r="J58" s="2"/>
      <c r="K58" s="2"/>
      <c r="L58" s="2"/>
    </row>
    <row r="59" ht="18" customHeight="1">
      <c r="A59" t="s" s="356">
        <v>789</v>
      </c>
      <c r="B59" s="357"/>
      <c r="C59" s="357"/>
      <c r="D59" s="357"/>
      <c r="E59" s="357"/>
      <c r="F59" s="357"/>
      <c r="G59" s="357"/>
      <c r="H59" s="358"/>
      <c r="I59" s="16"/>
      <c r="J59" s="2"/>
      <c r="K59" s="2"/>
      <c r="L59" s="2"/>
    </row>
    <row r="60" ht="127.5" customHeight="1">
      <c r="A60" t="s" s="346">
        <v>676</v>
      </c>
      <c r="B60" s="153"/>
      <c r="C60" s="154"/>
      <c r="D60" t="s" s="195">
        <v>790</v>
      </c>
      <c r="E60" t="s" s="361">
        <v>791</v>
      </c>
      <c r="F60" t="s" s="347">
        <v>679</v>
      </c>
      <c r="G60" s="101">
        <f>F60*'WARUNKI i GWARANCJA'!$D$16</f>
      </c>
      <c r="H60" t="s" s="348">
        <v>718</v>
      </c>
      <c r="I60" s="16"/>
      <c r="J60" s="2"/>
      <c r="K60" s="2"/>
      <c r="L60" s="2"/>
    </row>
    <row r="61" ht="127.5" customHeight="1">
      <c r="A61" t="s" s="349">
        <v>676</v>
      </c>
      <c r="B61" s="156"/>
      <c r="C61" s="157"/>
      <c r="D61" t="s" s="172">
        <v>792</v>
      </c>
      <c r="E61" t="s" s="364">
        <v>793</v>
      </c>
      <c r="F61" t="s" s="375">
        <v>679</v>
      </c>
      <c r="G61" s="109">
        <f>F61*'WARUNKI i GWARANCJA'!$D$16</f>
      </c>
      <c r="H61" t="s" s="376">
        <v>718</v>
      </c>
      <c r="I61" s="16"/>
      <c r="J61" s="2"/>
      <c r="K61" s="2"/>
      <c r="L61" s="2"/>
    </row>
    <row r="62" ht="127.5" customHeight="1">
      <c r="A62" t="s" s="349">
        <v>676</v>
      </c>
      <c r="B62" s="156"/>
      <c r="C62" s="157"/>
      <c r="D62" t="s" s="172">
        <v>794</v>
      </c>
      <c r="E62" t="s" s="364">
        <v>795</v>
      </c>
      <c r="F62" s="166">
        <v>3772.19</v>
      </c>
      <c r="G62" s="109">
        <f>F62*'WARUNKI i GWARANCJA'!$D$16</f>
        <v>16220.417</v>
      </c>
      <c r="H62" t="s" s="376">
        <v>718</v>
      </c>
      <c r="I62" s="16"/>
      <c r="J62" s="2"/>
      <c r="K62" s="2"/>
      <c r="L62" s="2"/>
    </row>
    <row r="63" ht="127.5" customHeight="1">
      <c r="A63" t="s" s="349">
        <v>676</v>
      </c>
      <c r="B63" s="156"/>
      <c r="C63" s="157"/>
      <c r="D63" t="s" s="172">
        <v>796</v>
      </c>
      <c r="E63" t="s" s="364">
        <v>797</v>
      </c>
      <c r="F63" s="166">
        <v>2663.71</v>
      </c>
      <c r="G63" s="109">
        <f>F63*'WARUNKI i GWARANCJA'!$D$16</f>
        <v>11453.953</v>
      </c>
      <c r="H63" t="s" s="376">
        <v>718</v>
      </c>
      <c r="I63" s="16"/>
      <c r="J63" s="2"/>
      <c r="K63" s="2"/>
      <c r="L63" s="2"/>
    </row>
    <row r="64" ht="114.75" customHeight="1">
      <c r="A64" t="s" s="349">
        <v>676</v>
      </c>
      <c r="B64" s="156"/>
      <c r="C64" s="157"/>
      <c r="D64" t="s" s="172">
        <v>798</v>
      </c>
      <c r="E64" t="s" s="364">
        <v>799</v>
      </c>
      <c r="F64" s="166">
        <v>2501.61</v>
      </c>
      <c r="G64" s="109">
        <f>F64*'WARUNKI i GWARANCJA'!$D$16</f>
        <v>10756.923</v>
      </c>
      <c r="H64" t="s" s="376">
        <v>718</v>
      </c>
      <c r="I64" s="16"/>
      <c r="J64" s="2"/>
      <c r="K64" s="2"/>
      <c r="L64" s="2"/>
    </row>
    <row r="65" ht="127.5" customHeight="1">
      <c r="A65" t="s" s="349">
        <v>676</v>
      </c>
      <c r="B65" s="174"/>
      <c r="C65" s="175"/>
      <c r="D65" t="s" s="172">
        <v>800</v>
      </c>
      <c r="E65" t="s" s="364">
        <v>801</v>
      </c>
      <c r="F65" s="377">
        <v>2407.94</v>
      </c>
      <c r="G65" s="109">
        <f>F65*'WARUNKI i GWARANCJA'!$D$16</f>
        <v>10354.142</v>
      </c>
      <c r="H65" t="s" s="376">
        <v>802</v>
      </c>
      <c r="I65" s="16"/>
      <c r="J65" s="2"/>
      <c r="K65" s="2"/>
      <c r="L65" s="2"/>
    </row>
    <row r="66" ht="140.25" customHeight="1">
      <c r="A66" t="s" s="349">
        <v>676</v>
      </c>
      <c r="B66" s="156"/>
      <c r="C66" s="157"/>
      <c r="D66" t="s" s="172">
        <v>803</v>
      </c>
      <c r="E66" t="s" s="364">
        <v>804</v>
      </c>
      <c r="F66" s="166">
        <v>2540.32</v>
      </c>
      <c r="G66" s="109">
        <f>F66*'WARUNKI i GWARANCJA'!$D$16</f>
        <v>10923.376</v>
      </c>
      <c r="H66" s="378"/>
      <c r="I66" s="16"/>
      <c r="J66" s="2"/>
      <c r="K66" s="2"/>
      <c r="L66" s="2"/>
    </row>
    <row r="67" ht="114.75" customHeight="1">
      <c r="A67" t="s" s="349">
        <v>676</v>
      </c>
      <c r="B67" s="156"/>
      <c r="C67" s="157"/>
      <c r="D67" t="s" s="172">
        <v>805</v>
      </c>
      <c r="E67" t="s" s="364">
        <v>806</v>
      </c>
      <c r="F67" s="166">
        <v>2375.81</v>
      </c>
      <c r="G67" s="109">
        <f>F67*'WARUNKI i GWARANCJA'!$D$16</f>
        <v>10215.983</v>
      </c>
      <c r="H67" s="378"/>
      <c r="I67" s="16"/>
      <c r="J67" s="2"/>
      <c r="K67" s="2"/>
      <c r="L67" s="2"/>
    </row>
    <row r="68" ht="127.5" customHeight="1">
      <c r="A68" t="s" s="349">
        <v>676</v>
      </c>
      <c r="B68" s="156"/>
      <c r="C68" s="157"/>
      <c r="D68" t="s" s="172">
        <v>807</v>
      </c>
      <c r="E68" t="s" s="364">
        <v>808</v>
      </c>
      <c r="F68" s="166">
        <v>1591.45</v>
      </c>
      <c r="G68" s="109">
        <f>F68*'WARUNKI i GWARANCJA'!$D$16</f>
        <v>6843.235</v>
      </c>
      <c r="H68" s="378"/>
      <c r="I68" s="16"/>
      <c r="J68" s="2"/>
      <c r="K68" s="2"/>
      <c r="L68" s="2"/>
    </row>
    <row r="69" ht="89.25" customHeight="1">
      <c r="A69" t="s" s="349">
        <v>676</v>
      </c>
      <c r="B69" s="104"/>
      <c r="C69" s="105"/>
      <c r="D69" t="s" s="172">
        <v>809</v>
      </c>
      <c r="E69" t="s" s="364">
        <v>810</v>
      </c>
      <c r="F69" s="166">
        <v>1531.48</v>
      </c>
      <c r="G69" s="109">
        <f>F69*'WARUNKI i GWARANCJA'!$D$16</f>
        <v>6585.364</v>
      </c>
      <c r="H69" s="351"/>
      <c r="I69" s="16"/>
      <c r="J69" s="2"/>
      <c r="K69" s="2"/>
      <c r="L69" s="2"/>
    </row>
    <row r="70" ht="89.25" customHeight="1">
      <c r="A70" t="s" s="349">
        <v>676</v>
      </c>
      <c r="B70" s="104"/>
      <c r="C70" s="105"/>
      <c r="D70" t="s" s="172">
        <v>811</v>
      </c>
      <c r="E70" t="s" s="364">
        <v>812</v>
      </c>
      <c r="F70" s="166">
        <v>1337</v>
      </c>
      <c r="G70" s="109">
        <f>F70*'WARUNKI i GWARANCJA'!$D$16</f>
        <v>5749.099999999999</v>
      </c>
      <c r="H70" s="351"/>
      <c r="I70" s="16"/>
      <c r="J70" s="2"/>
      <c r="K70" s="2"/>
      <c r="L70" s="2"/>
    </row>
    <row r="71" ht="114.75" customHeight="1">
      <c r="A71" t="s" s="349">
        <v>676</v>
      </c>
      <c r="B71" s="104"/>
      <c r="C71" s="105"/>
      <c r="D71" t="s" s="172">
        <v>813</v>
      </c>
      <c r="E71" t="s" s="364">
        <v>814</v>
      </c>
      <c r="F71" s="166">
        <v>966.27</v>
      </c>
      <c r="G71" s="109">
        <f>F71*'WARUNKI i GWARANCJA'!$D$16</f>
        <v>4154.960999999999</v>
      </c>
      <c r="H71" s="351"/>
      <c r="I71" s="16"/>
      <c r="J71" s="2"/>
      <c r="K71" s="2"/>
      <c r="L71" s="2"/>
    </row>
    <row r="72" ht="115.5" customHeight="1">
      <c r="A72" t="s" s="353">
        <v>676</v>
      </c>
      <c r="B72" s="117"/>
      <c r="C72" s="118"/>
      <c r="D72" t="s" s="370">
        <v>815</v>
      </c>
      <c r="E72" t="s" s="371">
        <v>816</v>
      </c>
      <c r="F72" s="167">
        <v>802.61</v>
      </c>
      <c r="G72" s="122">
        <f>F72*'WARUNKI i GWARANCJA'!$D$16</f>
        <v>3451.223</v>
      </c>
      <c r="H72" s="355"/>
      <c r="I72" s="16"/>
      <c r="J72" s="2"/>
      <c r="K72" s="2"/>
      <c r="L72" s="2"/>
    </row>
    <row r="73" ht="18" customHeight="1">
      <c r="A73" t="s" s="356">
        <v>817</v>
      </c>
      <c r="B73" s="357"/>
      <c r="C73" s="357"/>
      <c r="D73" s="357"/>
      <c r="E73" s="357"/>
      <c r="F73" s="357"/>
      <c r="G73" s="357"/>
      <c r="H73" s="358"/>
      <c r="I73" s="16"/>
      <c r="J73" s="2"/>
      <c r="K73" s="2"/>
      <c r="L73" s="2"/>
    </row>
    <row r="74" ht="102" customHeight="1">
      <c r="A74" t="s" s="346">
        <v>676</v>
      </c>
      <c r="B74" s="96"/>
      <c r="C74" s="97"/>
      <c r="D74" t="s" s="98">
        <v>818</v>
      </c>
      <c r="E74" t="s" s="99">
        <v>819</v>
      </c>
      <c r="F74" s="379">
        <v>5474.57</v>
      </c>
      <c r="G74" s="101">
        <f>F74*'WARUNKI i GWARANCJA'!$D$16</f>
        <v>23540.651</v>
      </c>
      <c r="H74" s="380"/>
      <c r="I74" s="16"/>
      <c r="J74" s="2"/>
      <c r="K74" s="2"/>
      <c r="L74" s="2"/>
    </row>
    <row r="75" ht="89.25" customHeight="1">
      <c r="A75" t="s" s="349">
        <v>676</v>
      </c>
      <c r="B75" s="104"/>
      <c r="C75" s="105"/>
      <c r="D75" t="s" s="106">
        <v>820</v>
      </c>
      <c r="E75" t="s" s="107">
        <v>821</v>
      </c>
      <c r="F75" s="166">
        <v>1924.08</v>
      </c>
      <c r="G75" s="109">
        <f>F75*'WARUNKI i GWARANCJA'!$D$16</f>
        <v>8273.544</v>
      </c>
      <c r="H75" s="351"/>
      <c r="I75" s="16"/>
      <c r="J75" s="2"/>
      <c r="K75" s="2"/>
      <c r="L75" s="2"/>
    </row>
    <row r="76" ht="116.25" customHeight="1">
      <c r="A76" t="s" s="349">
        <v>676</v>
      </c>
      <c r="B76" s="104"/>
      <c r="C76" s="105"/>
      <c r="D76" t="s" s="106">
        <v>822</v>
      </c>
      <c r="E76" t="s" s="107">
        <v>823</v>
      </c>
      <c r="F76" s="166">
        <v>2384.27</v>
      </c>
      <c r="G76" s="109">
        <f>F76*'WARUNKI i GWARANCJA'!$D$16</f>
        <v>10252.361</v>
      </c>
      <c r="H76" t="s" s="376">
        <v>824</v>
      </c>
      <c r="I76" s="16"/>
      <c r="J76" s="2"/>
      <c r="K76" s="2"/>
      <c r="L76" s="2"/>
    </row>
    <row r="77" ht="89.25" customHeight="1">
      <c r="A77" t="s" s="349">
        <v>676</v>
      </c>
      <c r="B77" s="104"/>
      <c r="C77" s="105"/>
      <c r="D77" t="s" s="106">
        <v>825</v>
      </c>
      <c r="E77" t="s" s="107">
        <v>826</v>
      </c>
      <c r="F77" s="166">
        <v>1450.5</v>
      </c>
      <c r="G77" s="109">
        <f>F77*'WARUNKI i GWARANCJA'!$D$16</f>
        <v>6237.15</v>
      </c>
      <c r="H77" s="351"/>
      <c r="I77" s="16"/>
      <c r="J77" s="2"/>
      <c r="K77" s="2"/>
      <c r="L77" s="2"/>
    </row>
    <row r="78" ht="102" customHeight="1">
      <c r="A78" t="s" s="349">
        <v>676</v>
      </c>
      <c r="B78" s="104"/>
      <c r="C78" s="105"/>
      <c r="D78" t="s" s="106">
        <v>827</v>
      </c>
      <c r="E78" t="s" s="107">
        <v>828</v>
      </c>
      <c r="F78" s="166">
        <v>580.66</v>
      </c>
      <c r="G78" s="109">
        <f>F78*'WARUNKI i GWARANCJA'!$D$16</f>
        <v>2496.838</v>
      </c>
      <c r="H78" s="351"/>
      <c r="I78" s="16"/>
      <c r="J78" s="2"/>
      <c r="K78" s="2"/>
      <c r="L78" s="2"/>
    </row>
    <row r="79" ht="89.25" customHeight="1">
      <c r="A79" t="s" s="349">
        <v>676</v>
      </c>
      <c r="B79" s="104"/>
      <c r="C79" s="105"/>
      <c r="D79" t="s" s="106">
        <v>829</v>
      </c>
      <c r="E79" t="s" s="107">
        <v>830</v>
      </c>
      <c r="F79" s="166">
        <v>959.71</v>
      </c>
      <c r="G79" s="109">
        <f>F79*'WARUNKI i GWARANCJA'!$D$16</f>
        <v>4126.753</v>
      </c>
      <c r="H79" s="351"/>
      <c r="I79" s="16"/>
      <c r="J79" s="2"/>
      <c r="K79" s="2"/>
      <c r="L79" s="2"/>
    </row>
    <row r="80" ht="28.5" customHeight="1">
      <c r="A80" t="s" s="349">
        <v>676</v>
      </c>
      <c r="B80" s="104"/>
      <c r="C80" s="105"/>
      <c r="D80" t="s" s="172">
        <v>831</v>
      </c>
      <c r="E80" t="s" s="107">
        <v>832</v>
      </c>
      <c r="F80" s="166">
        <v>253.71</v>
      </c>
      <c r="G80" s="109">
        <f>F80*'WARUNKI i GWARANCJA'!$D$16</f>
        <v>1090.953</v>
      </c>
      <c r="H80" s="351"/>
      <c r="I80" s="16"/>
      <c r="J80" s="2"/>
      <c r="K80" s="2"/>
      <c r="L80" s="2"/>
    </row>
    <row r="81" ht="51" customHeight="1">
      <c r="A81" t="s" s="349">
        <v>676</v>
      </c>
      <c r="B81" s="104"/>
      <c r="C81" s="105"/>
      <c r="D81" t="s" s="172">
        <v>833</v>
      </c>
      <c r="E81" t="s" s="107">
        <v>834</v>
      </c>
      <c r="F81" s="166">
        <v>339.05</v>
      </c>
      <c r="G81" s="109">
        <f>F81*'WARUNKI i GWARANCJA'!$D$16</f>
        <v>1457.915</v>
      </c>
      <c r="H81" s="351"/>
      <c r="I81" s="16"/>
      <c r="J81" s="2"/>
      <c r="K81" s="2"/>
      <c r="L81" s="2"/>
    </row>
    <row r="82" ht="76.5" customHeight="1">
      <c r="A82" t="s" s="349">
        <v>676</v>
      </c>
      <c r="B82" s="104"/>
      <c r="C82" s="105"/>
      <c r="D82" t="s" s="172">
        <v>835</v>
      </c>
      <c r="E82" t="s" s="107">
        <v>836</v>
      </c>
      <c r="F82" s="166">
        <v>369.03</v>
      </c>
      <c r="G82" s="109">
        <f>F82*'WARUNKI i GWARANCJA'!$D$16</f>
        <v>1586.829</v>
      </c>
      <c r="H82" s="351"/>
      <c r="I82" s="16"/>
      <c r="J82" s="2"/>
      <c r="K82" s="2"/>
      <c r="L82" s="2"/>
    </row>
    <row r="83" ht="76.5" customHeight="1">
      <c r="A83" t="s" s="349">
        <v>676</v>
      </c>
      <c r="B83" s="104"/>
      <c r="C83" s="105"/>
      <c r="D83" t="s" s="172">
        <v>837</v>
      </c>
      <c r="E83" t="s" s="107">
        <v>838</v>
      </c>
      <c r="F83" s="166">
        <v>198.35</v>
      </c>
      <c r="G83" s="109">
        <f>F83*'WARUNKI i GWARANCJA'!$D$16</f>
        <v>852.905</v>
      </c>
      <c r="H83" s="351"/>
      <c r="I83" s="16"/>
      <c r="J83" s="2"/>
      <c r="K83" s="2"/>
      <c r="L83" s="2"/>
    </row>
    <row r="84" ht="63.75" customHeight="1">
      <c r="A84" t="s" s="349">
        <v>676</v>
      </c>
      <c r="B84" s="104"/>
      <c r="C84" s="105"/>
      <c r="D84" t="s" s="172">
        <v>839</v>
      </c>
      <c r="E84" t="s" s="107">
        <v>840</v>
      </c>
      <c r="F84" s="166">
        <v>129.16</v>
      </c>
      <c r="G84" s="109">
        <f>F84*'WARUNKI i GWARANCJA'!$D$16</f>
        <v>555.3879999999999</v>
      </c>
      <c r="H84" s="351"/>
      <c r="I84" s="16"/>
      <c r="J84" s="2"/>
      <c r="K84" s="2"/>
      <c r="L84" s="2"/>
    </row>
    <row r="85" ht="76.5" customHeight="1">
      <c r="A85" t="s" s="349">
        <v>676</v>
      </c>
      <c r="B85" s="104"/>
      <c r="C85" s="105"/>
      <c r="D85" t="s" s="172">
        <v>841</v>
      </c>
      <c r="E85" t="s" s="107">
        <v>842</v>
      </c>
      <c r="F85" s="166">
        <v>369.71</v>
      </c>
      <c r="G85" s="109">
        <f>F85*'WARUNKI i GWARANCJA'!$D$16</f>
        <v>1589.753</v>
      </c>
      <c r="H85" s="351"/>
      <c r="I85" s="16"/>
      <c r="J85" s="2"/>
      <c r="K85" s="2"/>
      <c r="L85" s="2"/>
    </row>
    <row r="86" ht="12.75" customHeight="1">
      <c r="A86" t="s" s="349">
        <v>676</v>
      </c>
      <c r="B86" s="381"/>
      <c r="C86" s="382"/>
      <c r="D86" t="s" s="172">
        <v>843</v>
      </c>
      <c r="E86" t="s" s="383">
        <v>844</v>
      </c>
      <c r="F86" s="166">
        <v>0</v>
      </c>
      <c r="G86" s="109">
        <f>F86*'WARUNKI i GWARANCJA'!$D$16</f>
        <v>0</v>
      </c>
      <c r="H86" s="373"/>
      <c r="I86" s="16"/>
      <c r="J86" s="2"/>
      <c r="K86" s="2"/>
      <c r="L86" s="2"/>
    </row>
    <row r="87" ht="12.75" customHeight="1">
      <c r="A87" t="s" s="349">
        <v>676</v>
      </c>
      <c r="B87" s="384"/>
      <c r="C87" s="385"/>
      <c r="D87" t="s" s="172">
        <v>845</v>
      </c>
      <c r="E87" t="s" s="383">
        <v>846</v>
      </c>
      <c r="F87" s="166">
        <v>1665</v>
      </c>
      <c r="G87" s="109">
        <f>F87*'WARUNKI i GWARANCJA'!$D$16</f>
        <v>7159.5</v>
      </c>
      <c r="H87" s="373"/>
      <c r="I87" s="16"/>
      <c r="J87" s="2"/>
      <c r="K87" s="2"/>
      <c r="L87" s="2"/>
    </row>
    <row r="88" ht="12.75" customHeight="1">
      <c r="A88" t="s" s="349">
        <v>676</v>
      </c>
      <c r="B88" s="386"/>
      <c r="C88" s="387"/>
      <c r="D88" t="s" s="172">
        <v>847</v>
      </c>
      <c r="E88" t="s" s="201">
        <v>848</v>
      </c>
      <c r="F88" s="166">
        <v>2737</v>
      </c>
      <c r="G88" s="109">
        <f>F88*'WARUNKI i GWARANCJA'!$D$16</f>
        <v>11769.1</v>
      </c>
      <c r="H88" s="373"/>
      <c r="I88" s="16"/>
      <c r="J88" s="2"/>
      <c r="K88" s="2"/>
      <c r="L88" s="2"/>
    </row>
    <row r="89" ht="12.75" customHeight="1">
      <c r="A89" t="s" s="388">
        <v>513</v>
      </c>
      <c r="B89" s="381"/>
      <c r="C89" s="382"/>
      <c r="D89" t="s" s="165">
        <v>849</v>
      </c>
      <c r="E89" t="s" s="274">
        <v>516</v>
      </c>
      <c r="F89" s="350">
        <v>90</v>
      </c>
      <c r="G89" s="109">
        <f>F89*'WARUNKI i GWARANCJA'!$D$16</f>
        <v>387</v>
      </c>
      <c r="H89" s="373"/>
      <c r="I89" s="16"/>
      <c r="J89" s="2"/>
      <c r="K89" s="2"/>
      <c r="L89" s="2"/>
    </row>
    <row r="90" ht="26.25" customHeight="1">
      <c r="A90" t="s" s="389">
        <v>513</v>
      </c>
      <c r="B90" s="390"/>
      <c r="C90" s="391"/>
      <c r="D90" t="s" s="392">
        <v>850</v>
      </c>
      <c r="E90" t="s" s="139">
        <v>520</v>
      </c>
      <c r="F90" s="354">
        <v>180</v>
      </c>
      <c r="G90" s="122">
        <f>F90*'WARUNKI i GWARANCJA'!$D$16</f>
        <v>774</v>
      </c>
      <c r="H90" s="393"/>
      <c r="I90" s="16"/>
      <c r="J90" s="2"/>
      <c r="K90" s="2"/>
      <c r="L90" s="2"/>
    </row>
    <row r="91" ht="12.75" customHeight="1">
      <c r="A91" t="s" s="240">
        <v>851</v>
      </c>
      <c r="B91" s="228"/>
      <c r="C91" s="228"/>
      <c r="D91" s="228"/>
      <c r="E91" s="228"/>
      <c r="F91" s="228"/>
      <c r="G91" s="228"/>
      <c r="H91" s="229"/>
      <c r="I91" s="16"/>
      <c r="J91" s="2"/>
      <c r="K91" s="2"/>
      <c r="L91" s="2"/>
    </row>
    <row r="92" ht="51" customHeight="1">
      <c r="A92" t="s" s="346">
        <v>676</v>
      </c>
      <c r="B92" s="96"/>
      <c r="C92" s="97"/>
      <c r="D92" t="s" s="98">
        <v>852</v>
      </c>
      <c r="E92" t="s" s="99">
        <v>853</v>
      </c>
      <c r="F92" s="394">
        <v>2853.23</v>
      </c>
      <c r="G92" s="101">
        <f>F92*'WARUNKI i GWARANCJA'!$D$16</f>
        <v>12268.889</v>
      </c>
      <c r="H92" s="380"/>
      <c r="I92" s="16"/>
      <c r="J92" s="2"/>
      <c r="K92" s="2"/>
      <c r="L92" s="2"/>
    </row>
    <row r="93" ht="39" customHeight="1">
      <c r="A93" t="s" s="353">
        <v>676</v>
      </c>
      <c r="B93" s="117"/>
      <c r="C93" s="118"/>
      <c r="D93" t="s" s="119">
        <v>854</v>
      </c>
      <c r="E93" t="s" s="120">
        <v>855</v>
      </c>
      <c r="F93" s="395">
        <v>1379.84</v>
      </c>
      <c r="G93" s="122">
        <f>F93*'WARUNKI i GWARANCJA'!$D$16</f>
        <v>5933.311999999999</v>
      </c>
      <c r="H93" s="396"/>
      <c r="I93" s="16"/>
      <c r="J93" s="2"/>
      <c r="K93" s="2"/>
      <c r="L93" s="2"/>
    </row>
    <row r="94" ht="18" customHeight="1">
      <c r="A94" t="s" s="356">
        <v>856</v>
      </c>
      <c r="B94" s="357"/>
      <c r="C94" s="357"/>
      <c r="D94" s="357"/>
      <c r="E94" s="357"/>
      <c r="F94" s="357"/>
      <c r="G94" s="357"/>
      <c r="H94" s="358"/>
      <c r="I94" s="16"/>
      <c r="J94" s="2"/>
      <c r="K94" s="2"/>
      <c r="L94" s="2"/>
    </row>
    <row r="95" ht="77.25" customHeight="1">
      <c r="A95" t="s" s="397">
        <v>676</v>
      </c>
      <c r="B95" s="398"/>
      <c r="C95" s="399"/>
      <c r="D95" t="s" s="400">
        <v>857</v>
      </c>
      <c r="E95" t="s" s="145">
        <v>858</v>
      </c>
      <c r="F95" s="401">
        <v>549.6</v>
      </c>
      <c r="G95" s="147">
        <v>1973.7</v>
      </c>
      <c r="H95" s="402"/>
      <c r="I95" s="16"/>
      <c r="J95" s="2"/>
      <c r="K95" s="2"/>
      <c r="L95" s="2"/>
    </row>
    <row r="96" ht="18" customHeight="1">
      <c r="A96" t="s" s="356">
        <v>859</v>
      </c>
      <c r="B96" s="357"/>
      <c r="C96" s="357"/>
      <c r="D96" s="357"/>
      <c r="E96" s="357"/>
      <c r="F96" s="357"/>
      <c r="G96" s="357"/>
      <c r="H96" s="358"/>
      <c r="I96" s="16"/>
      <c r="J96" s="2"/>
      <c r="K96" s="2"/>
      <c r="L96" s="2"/>
    </row>
    <row r="97" ht="52.15" customHeight="1">
      <c r="A97" t="s" s="346">
        <v>676</v>
      </c>
      <c r="B97" s="179"/>
      <c r="C97" s="180"/>
      <c r="D97" t="s" s="195">
        <v>860</v>
      </c>
      <c r="E97" t="s" s="99">
        <v>861</v>
      </c>
      <c r="F97" s="403">
        <v>992</v>
      </c>
      <c r="G97" s="101">
        <f>F97*'WARUNKI i GWARANCJA'!$D$16</f>
        <v>4265.599999999999</v>
      </c>
      <c r="H97" s="404"/>
      <c r="I97" s="16"/>
      <c r="J97" s="2"/>
      <c r="K97" s="2"/>
      <c r="L97" s="2"/>
    </row>
    <row r="98" ht="62.65" customHeight="1">
      <c r="A98" t="s" s="353">
        <v>676</v>
      </c>
      <c r="B98" s="176"/>
      <c r="C98" s="177"/>
      <c r="D98" t="s" s="370">
        <v>862</v>
      </c>
      <c r="E98" t="s" s="120">
        <v>863</v>
      </c>
      <c r="F98" s="405">
        <v>2185</v>
      </c>
      <c r="G98" s="122">
        <f>F98*'WARUNKI i GWARANCJA'!$D$16</f>
        <v>9395.5</v>
      </c>
      <c r="H98" s="406"/>
      <c r="I98" s="16"/>
      <c r="J98" s="2"/>
      <c r="K98" s="2"/>
      <c r="L98" s="2"/>
    </row>
    <row r="99" ht="18" customHeight="1">
      <c r="A99" t="s" s="356">
        <v>864</v>
      </c>
      <c r="B99" s="357"/>
      <c r="C99" s="357"/>
      <c r="D99" s="357"/>
      <c r="E99" s="357"/>
      <c r="F99" s="357"/>
      <c r="G99" s="357"/>
      <c r="H99" s="358"/>
      <c r="I99" s="16"/>
      <c r="J99" s="2"/>
      <c r="K99" s="2"/>
      <c r="L99" s="2"/>
    </row>
    <row r="100" ht="46.5" customHeight="1">
      <c r="A100" t="s" s="346">
        <v>676</v>
      </c>
      <c r="B100" s="153"/>
      <c r="C100" s="154"/>
      <c r="D100" t="s" s="195">
        <v>865</v>
      </c>
      <c r="E100" t="s" s="181">
        <v>866</v>
      </c>
      <c r="F100" s="184">
        <v>70.16</v>
      </c>
      <c r="G100" s="101">
        <f>F100*'WARUNKI i GWARANCJA'!$D$16</f>
        <v>301.688</v>
      </c>
      <c r="H100" s="407"/>
      <c r="I100" s="16"/>
      <c r="J100" s="2"/>
      <c r="K100" s="2"/>
      <c r="L100" s="2"/>
    </row>
    <row r="101" ht="46.5" customHeight="1">
      <c r="A101" t="s" s="349">
        <v>676</v>
      </c>
      <c r="B101" s="104"/>
      <c r="C101" s="105"/>
      <c r="D101" t="s" s="172">
        <v>867</v>
      </c>
      <c r="E101" t="s" s="173">
        <v>868</v>
      </c>
      <c r="F101" s="185">
        <v>285</v>
      </c>
      <c r="G101" s="109">
        <f>F101*'WARUNKI i GWARANCJA'!$D$16</f>
        <v>1225.5</v>
      </c>
      <c r="H101" s="408"/>
      <c r="I101" s="16"/>
      <c r="J101" s="2"/>
      <c r="K101" s="2"/>
      <c r="L101" s="2"/>
    </row>
    <row r="102" ht="46.5" customHeight="1">
      <c r="A102" t="s" s="349">
        <v>676</v>
      </c>
      <c r="B102" s="104"/>
      <c r="C102" s="105"/>
      <c r="D102" t="s" s="409">
        <v>869</v>
      </c>
      <c r="E102" t="s" s="383">
        <v>870</v>
      </c>
      <c r="F102" s="185">
        <v>88</v>
      </c>
      <c r="G102" s="109">
        <f>F102*'WARUNKI i GWARANCJA'!$D$16</f>
        <v>378.4</v>
      </c>
      <c r="H102" s="408"/>
      <c r="I102" s="16"/>
      <c r="J102" s="2"/>
      <c r="K102" s="2"/>
      <c r="L102" s="2"/>
    </row>
    <row r="103" ht="46.5" customHeight="1">
      <c r="A103" t="s" s="349">
        <v>676</v>
      </c>
      <c r="B103" s="104"/>
      <c r="C103" s="105"/>
      <c r="D103" t="s" s="106">
        <v>871</v>
      </c>
      <c r="E103" t="s" s="173">
        <v>872</v>
      </c>
      <c r="F103" s="185">
        <v>28.06</v>
      </c>
      <c r="G103" s="109">
        <f>F103*'WARUNKI i GWARANCJA'!$D$16</f>
        <v>120.658</v>
      </c>
      <c r="H103" s="408"/>
      <c r="I103" s="16"/>
      <c r="J103" s="2"/>
      <c r="K103" s="2"/>
      <c r="L103" s="410"/>
    </row>
    <row r="104" ht="46.5" customHeight="1">
      <c r="A104" t="s" s="349">
        <v>676</v>
      </c>
      <c r="B104" s="104"/>
      <c r="C104" s="105"/>
      <c r="D104" t="s" s="106">
        <v>873</v>
      </c>
      <c r="E104" t="s" s="173">
        <v>874</v>
      </c>
      <c r="F104" s="185">
        <v>30.4</v>
      </c>
      <c r="G104" s="109">
        <f>F104*'WARUNKI i GWARANCJA'!$D$16</f>
        <v>130.72</v>
      </c>
      <c r="H104" s="408"/>
      <c r="I104" s="16"/>
      <c r="J104" s="2"/>
      <c r="K104" s="2"/>
      <c r="L104" s="2"/>
    </row>
    <row r="105" ht="44.25" customHeight="1">
      <c r="A105" t="s" s="349">
        <v>676</v>
      </c>
      <c r="B105" s="104"/>
      <c r="C105" s="105"/>
      <c r="D105" t="s" s="106">
        <v>875</v>
      </c>
      <c r="E105" t="s" s="383">
        <v>876</v>
      </c>
      <c r="F105" s="185">
        <v>28.06</v>
      </c>
      <c r="G105" s="109">
        <f>F105*'WARUNKI i GWARANCJA'!$D$16</f>
        <v>120.658</v>
      </c>
      <c r="H105" s="351"/>
      <c r="I105" s="16"/>
      <c r="J105" s="2"/>
      <c r="K105" s="2"/>
      <c r="L105" s="2"/>
    </row>
    <row r="106" ht="44.25" customHeight="1">
      <c r="A106" t="s" s="349">
        <v>676</v>
      </c>
      <c r="B106" s="104"/>
      <c r="C106" s="105"/>
      <c r="D106" t="s" s="106">
        <v>877</v>
      </c>
      <c r="E106" t="s" s="383">
        <v>876</v>
      </c>
      <c r="F106" s="185">
        <v>24</v>
      </c>
      <c r="G106" s="109">
        <f>F106*'WARUNKI i GWARANCJA'!$D$16</f>
        <v>103.2</v>
      </c>
      <c r="H106" s="351"/>
      <c r="I106" s="16"/>
      <c r="J106" s="2"/>
      <c r="K106" s="2"/>
      <c r="L106" s="2"/>
    </row>
    <row r="107" ht="44.25" customHeight="1">
      <c r="A107" t="s" s="349">
        <v>676</v>
      </c>
      <c r="B107" s="104"/>
      <c r="C107" s="105"/>
      <c r="D107" t="s" s="106">
        <v>878</v>
      </c>
      <c r="E107" t="s" s="383">
        <v>876</v>
      </c>
      <c r="F107" s="185">
        <v>24</v>
      </c>
      <c r="G107" s="109">
        <f>F107*'WARUNKI i GWARANCJA'!$D$16</f>
        <v>103.2</v>
      </c>
      <c r="H107" s="351"/>
      <c r="I107" s="16"/>
      <c r="J107" s="2"/>
      <c r="K107" s="2"/>
      <c r="L107" s="2"/>
    </row>
    <row r="108" ht="44.25" customHeight="1">
      <c r="A108" t="s" s="349">
        <v>676</v>
      </c>
      <c r="B108" s="104"/>
      <c r="C108" s="105"/>
      <c r="D108" t="s" s="106">
        <v>879</v>
      </c>
      <c r="E108" t="s" s="173">
        <v>880</v>
      </c>
      <c r="F108" s="185">
        <v>32.74</v>
      </c>
      <c r="G108" s="109">
        <f>F108*'WARUNKI i GWARANCJA'!$D$16</f>
        <v>140.782</v>
      </c>
      <c r="H108" s="351"/>
      <c r="I108" s="16"/>
      <c r="J108" s="2"/>
      <c r="K108" s="2"/>
      <c r="L108" s="2"/>
    </row>
    <row r="109" ht="59.25" customHeight="1">
      <c r="A109" t="s" s="349">
        <v>676</v>
      </c>
      <c r="B109" s="196"/>
      <c r="C109" s="197"/>
      <c r="D109" t="s" s="106">
        <v>881</v>
      </c>
      <c r="E109" t="s" s="173">
        <v>882</v>
      </c>
      <c r="F109" s="185">
        <v>30.4</v>
      </c>
      <c r="G109" s="109">
        <f>F109*'WARUNKI i GWARANCJA'!$D$16</f>
        <v>130.72</v>
      </c>
      <c r="H109" s="411"/>
      <c r="I109" s="16"/>
      <c r="J109" s="2"/>
      <c r="K109" s="2"/>
      <c r="L109" s="2"/>
    </row>
    <row r="110" ht="59.25" customHeight="1">
      <c r="A110" t="s" s="349">
        <v>676</v>
      </c>
      <c r="B110" s="156"/>
      <c r="C110" s="157"/>
      <c r="D110" t="s" s="106">
        <v>883</v>
      </c>
      <c r="E110" t="s" s="173">
        <v>884</v>
      </c>
      <c r="F110" s="185">
        <v>32.74</v>
      </c>
      <c r="G110" s="109">
        <f>F110*'WARUNKI i GWARANCJA'!$D$16</f>
        <v>140.782</v>
      </c>
      <c r="H110" s="351"/>
      <c r="I110" s="16"/>
      <c r="J110" s="2"/>
      <c r="K110" s="2"/>
      <c r="L110" s="2"/>
    </row>
    <row r="111" ht="59.25" customHeight="1">
      <c r="A111" t="s" s="349">
        <v>676</v>
      </c>
      <c r="B111" s="156"/>
      <c r="C111" s="157"/>
      <c r="D111" t="s" s="106">
        <v>885</v>
      </c>
      <c r="E111" t="s" s="173">
        <v>886</v>
      </c>
      <c r="F111" s="185">
        <v>23.39</v>
      </c>
      <c r="G111" s="109">
        <f>F111*'WARUNKI i GWARANCJA'!$D$16</f>
        <v>100.577</v>
      </c>
      <c r="H111" s="351"/>
      <c r="I111" s="16"/>
      <c r="J111" s="2"/>
      <c r="K111" s="2"/>
      <c r="L111" s="2"/>
    </row>
    <row r="112" ht="59.25" customHeight="1">
      <c r="A112" t="s" s="349">
        <v>676</v>
      </c>
      <c r="B112" s="156"/>
      <c r="C112" s="157"/>
      <c r="D112" t="s" s="106">
        <v>887</v>
      </c>
      <c r="E112" t="s" s="173">
        <v>888</v>
      </c>
      <c r="F112" s="185">
        <v>173.06</v>
      </c>
      <c r="G112" s="109">
        <f>F112*'WARUNKI i GWARANCJA'!$D$16</f>
        <v>744.158</v>
      </c>
      <c r="H112" s="351"/>
      <c r="I112" s="16"/>
      <c r="J112" s="2"/>
      <c r="K112" s="2"/>
      <c r="L112" s="2"/>
    </row>
    <row r="113" ht="49.5" customHeight="1">
      <c r="A113" t="s" s="349">
        <v>889</v>
      </c>
      <c r="B113" s="174"/>
      <c r="C113" s="175"/>
      <c r="D113" t="s" s="172">
        <v>890</v>
      </c>
      <c r="E113" t="s" s="383">
        <v>891</v>
      </c>
      <c r="F113" s="200"/>
      <c r="G113" s="412">
        <v>100</v>
      </c>
      <c r="H113" t="s" s="413">
        <v>892</v>
      </c>
      <c r="I113" s="16"/>
      <c r="J113" s="2"/>
      <c r="K113" s="2"/>
      <c r="L113" s="2"/>
    </row>
    <row r="114" ht="49.5" customHeight="1">
      <c r="A114" t="s" s="349">
        <v>676</v>
      </c>
      <c r="B114" s="174"/>
      <c r="C114" s="175"/>
      <c r="D114" t="s" s="106">
        <v>893</v>
      </c>
      <c r="E114" t="s" s="383">
        <v>894</v>
      </c>
      <c r="F114" s="185">
        <v>32.74</v>
      </c>
      <c r="G114" s="109">
        <f>F114*'WARUNKI i GWARANCJA'!$D$16</f>
        <v>140.782</v>
      </c>
      <c r="H114" s="414"/>
      <c r="I114" s="16"/>
      <c r="J114" s="2"/>
      <c r="K114" s="2"/>
      <c r="L114" s="2"/>
    </row>
    <row r="115" ht="49.5" customHeight="1">
      <c r="A115" t="s" s="349">
        <v>889</v>
      </c>
      <c r="B115" s="174"/>
      <c r="C115" s="175"/>
      <c r="D115" t="s" s="172">
        <v>895</v>
      </c>
      <c r="E115" t="s" s="383">
        <v>896</v>
      </c>
      <c r="F115" s="200"/>
      <c r="G115" s="412">
        <v>100</v>
      </c>
      <c r="H115" t="s" s="413">
        <v>892</v>
      </c>
      <c r="I115" s="16"/>
      <c r="J115" s="2"/>
      <c r="K115" s="2"/>
      <c r="L115" s="2"/>
    </row>
    <row r="116" ht="49.5" customHeight="1">
      <c r="A116" t="s" s="349">
        <v>676</v>
      </c>
      <c r="B116" s="174"/>
      <c r="C116" s="175"/>
      <c r="D116" t="s" s="106">
        <v>897</v>
      </c>
      <c r="E116" t="s" s="383">
        <v>898</v>
      </c>
      <c r="F116" s="185">
        <v>30.4</v>
      </c>
      <c r="G116" s="109">
        <f>F116*'WARUNKI i GWARANCJA'!$D$16</f>
        <v>130.72</v>
      </c>
      <c r="H116" s="414"/>
      <c r="I116" s="16"/>
      <c r="J116" s="2"/>
      <c r="K116" s="2"/>
      <c r="L116" s="2"/>
    </row>
    <row r="117" ht="46.5" customHeight="1">
      <c r="A117" t="s" s="349">
        <v>676</v>
      </c>
      <c r="B117" s="196"/>
      <c r="C117" s="197"/>
      <c r="D117" t="s" s="172">
        <v>899</v>
      </c>
      <c r="E117" t="s" s="173">
        <v>900</v>
      </c>
      <c r="F117" s="185">
        <v>23.39</v>
      </c>
      <c r="G117" s="109">
        <f>F117*'WARUNKI i GWARANCJA'!$D$16</f>
        <v>100.577</v>
      </c>
      <c r="H117" s="411"/>
      <c r="I117" s="205"/>
      <c r="J117" s="2"/>
      <c r="K117" s="2"/>
      <c r="L117" s="2"/>
    </row>
    <row r="118" ht="46.5" customHeight="1">
      <c r="A118" t="s" s="349">
        <v>676</v>
      </c>
      <c r="B118" s="415"/>
      <c r="C118" s="416"/>
      <c r="D118" t="s" s="172">
        <v>901</v>
      </c>
      <c r="E118" t="s" s="173">
        <v>902</v>
      </c>
      <c r="F118" s="185">
        <v>46.77</v>
      </c>
      <c r="G118" s="109">
        <f>F118*'WARUNKI i GWARANCJA'!$D$16</f>
        <v>201.111</v>
      </c>
      <c r="H118" s="352"/>
      <c r="I118" s="205"/>
      <c r="J118" s="2"/>
      <c r="K118" s="2"/>
      <c r="L118" s="2"/>
    </row>
    <row r="119" ht="46.5" customHeight="1">
      <c r="A119" t="s" s="349">
        <v>676</v>
      </c>
      <c r="B119" s="415"/>
      <c r="C119" s="416"/>
      <c r="D119" t="s" s="172">
        <v>903</v>
      </c>
      <c r="E119" t="s" s="173">
        <v>904</v>
      </c>
      <c r="F119" s="185">
        <v>58.47</v>
      </c>
      <c r="G119" s="109">
        <f>F119*'WARUNKI i GWARANCJA'!$D$16</f>
        <v>251.421</v>
      </c>
      <c r="H119" s="352"/>
      <c r="I119" s="205"/>
      <c r="J119" s="2"/>
      <c r="K119" s="2"/>
      <c r="L119" s="2"/>
    </row>
    <row r="120" ht="46.5" customHeight="1">
      <c r="A120" t="s" s="349">
        <v>676</v>
      </c>
      <c r="B120" s="415"/>
      <c r="C120" s="416"/>
      <c r="D120" t="s" s="172">
        <v>905</v>
      </c>
      <c r="E120" t="s" s="173">
        <v>906</v>
      </c>
      <c r="F120" s="185">
        <v>140.32</v>
      </c>
      <c r="G120" s="109">
        <f>F120*'WARUNKI i GWARANCJA'!$D$16</f>
        <v>603.376</v>
      </c>
      <c r="H120" s="352"/>
      <c r="I120" s="205"/>
      <c r="J120" s="2"/>
      <c r="K120" s="2"/>
      <c r="L120" s="2"/>
    </row>
    <row r="121" ht="46.5" customHeight="1">
      <c r="A121" t="s" s="349">
        <v>676</v>
      </c>
      <c r="B121" s="415"/>
      <c r="C121" s="416"/>
      <c r="D121" t="s" s="172">
        <v>907</v>
      </c>
      <c r="E121" t="s" s="173">
        <v>908</v>
      </c>
      <c r="F121" s="185">
        <v>152.02</v>
      </c>
      <c r="G121" s="109">
        <f>F121*'WARUNKI i GWARANCJA'!$D$16</f>
        <v>653.686</v>
      </c>
      <c r="H121" s="352"/>
      <c r="I121" s="205"/>
      <c r="J121" s="2"/>
      <c r="K121" s="2"/>
      <c r="L121" s="2"/>
    </row>
    <row r="122" ht="46.5" customHeight="1">
      <c r="A122" t="s" s="349">
        <v>676</v>
      </c>
      <c r="B122" s="417"/>
      <c r="C122" s="417"/>
      <c r="D122" t="s" s="172">
        <v>909</v>
      </c>
      <c r="E122" t="s" s="173">
        <v>910</v>
      </c>
      <c r="F122" s="185">
        <v>177.74</v>
      </c>
      <c r="G122" s="109">
        <f>F122*'WARUNKI i GWARANCJA'!$D$16</f>
        <v>764.282</v>
      </c>
      <c r="H122" s="352"/>
      <c r="I122" s="205"/>
      <c r="J122" s="2"/>
      <c r="K122" s="2"/>
      <c r="L122" s="2"/>
    </row>
    <row r="123" ht="46.5" customHeight="1">
      <c r="A123" t="s" s="349">
        <v>676</v>
      </c>
      <c r="B123" s="415"/>
      <c r="C123" s="416"/>
      <c r="D123" t="s" s="172">
        <v>911</v>
      </c>
      <c r="E123" t="s" s="173">
        <v>912</v>
      </c>
      <c r="F123" s="185">
        <v>28.06</v>
      </c>
      <c r="G123" s="109">
        <f>F123*'WARUNKI i GWARANCJA'!$D$16</f>
        <v>120.658</v>
      </c>
      <c r="H123" s="352"/>
      <c r="I123" s="205"/>
      <c r="J123" s="2"/>
      <c r="K123" s="2"/>
      <c r="L123" s="2"/>
    </row>
    <row r="124" ht="46.5" customHeight="1">
      <c r="A124" t="s" s="349">
        <v>889</v>
      </c>
      <c r="B124" s="418"/>
      <c r="C124" s="419"/>
      <c r="D124" t="s" s="106">
        <v>913</v>
      </c>
      <c r="E124" t="s" s="173">
        <v>914</v>
      </c>
      <c r="F124" s="286"/>
      <c r="G124" s="223">
        <v>99</v>
      </c>
      <c r="H124" t="s" s="420">
        <v>915</v>
      </c>
      <c r="I124" s="205"/>
      <c r="J124" s="2"/>
      <c r="K124" s="2"/>
      <c r="L124" s="2"/>
    </row>
    <row r="125" ht="46.5" customHeight="1">
      <c r="A125" t="s" s="349">
        <v>889</v>
      </c>
      <c r="B125" s="418"/>
      <c r="C125" s="419"/>
      <c r="D125" t="s" s="106">
        <v>916</v>
      </c>
      <c r="E125" t="s" s="173">
        <v>917</v>
      </c>
      <c r="F125" s="286"/>
      <c r="G125" s="223">
        <v>99</v>
      </c>
      <c r="H125" t="s" s="420">
        <v>915</v>
      </c>
      <c r="I125" s="205"/>
      <c r="J125" s="2"/>
      <c r="K125" s="2"/>
      <c r="L125" s="2"/>
    </row>
    <row r="126" ht="46.5" customHeight="1">
      <c r="A126" t="s" s="349">
        <v>889</v>
      </c>
      <c r="B126" s="418"/>
      <c r="C126" s="419"/>
      <c r="D126" t="s" s="106">
        <v>918</v>
      </c>
      <c r="E126" t="s" s="173">
        <v>919</v>
      </c>
      <c r="F126" s="286"/>
      <c r="G126" s="223">
        <v>119</v>
      </c>
      <c r="H126" t="s" s="420">
        <v>915</v>
      </c>
      <c r="I126" s="205"/>
      <c r="J126" s="2"/>
      <c r="K126" s="2"/>
      <c r="L126" s="2"/>
    </row>
    <row r="127" ht="46.5" customHeight="1">
      <c r="A127" t="s" s="349">
        <v>889</v>
      </c>
      <c r="B127" s="418"/>
      <c r="C127" s="419"/>
      <c r="D127" t="s" s="106">
        <v>920</v>
      </c>
      <c r="E127" t="s" s="173">
        <v>921</v>
      </c>
      <c r="F127" s="286"/>
      <c r="G127" s="223">
        <v>119</v>
      </c>
      <c r="H127" t="s" s="420">
        <v>915</v>
      </c>
      <c r="I127" s="205"/>
      <c r="J127" s="2"/>
      <c r="K127" s="2"/>
      <c r="L127" s="2"/>
    </row>
    <row r="128" ht="51" customHeight="1">
      <c r="A128" t="s" s="349">
        <v>889</v>
      </c>
      <c r="B128" s="415"/>
      <c r="C128" s="416"/>
      <c r="D128" t="s" s="106">
        <v>922</v>
      </c>
      <c r="E128" t="s" s="173">
        <v>923</v>
      </c>
      <c r="F128" s="286"/>
      <c r="G128" s="223">
        <v>199</v>
      </c>
      <c r="H128" s="351"/>
      <c r="I128" s="205"/>
      <c r="J128" s="2"/>
      <c r="K128" s="2"/>
      <c r="L128" s="2"/>
    </row>
    <row r="129" ht="51.75" customHeight="1">
      <c r="A129" t="s" s="353">
        <v>889</v>
      </c>
      <c r="B129" s="421"/>
      <c r="C129" s="422"/>
      <c r="D129" t="s" s="119">
        <v>924</v>
      </c>
      <c r="E129" t="s" s="178">
        <v>925</v>
      </c>
      <c r="F129" s="289"/>
      <c r="G129" s="216">
        <v>199</v>
      </c>
      <c r="H129" s="355"/>
      <c r="I129" s="205"/>
      <c r="J129" s="2"/>
      <c r="K129" s="2"/>
      <c r="L129" s="2"/>
    </row>
    <row r="130" ht="12.75" customHeight="1">
      <c r="A130" t="s" s="240">
        <v>926</v>
      </c>
      <c r="B130" s="228"/>
      <c r="C130" s="228"/>
      <c r="D130" s="228"/>
      <c r="E130" s="228"/>
      <c r="F130" s="228"/>
      <c r="G130" s="228"/>
      <c r="H130" s="229"/>
      <c r="I130" s="16"/>
      <c r="J130" s="2"/>
      <c r="K130" s="2"/>
      <c r="L130" s="2"/>
    </row>
    <row r="131" ht="59.25" customHeight="1">
      <c r="A131" t="s" s="346">
        <v>889</v>
      </c>
      <c r="B131" s="96"/>
      <c r="C131" s="97"/>
      <c r="D131" t="s" s="98">
        <v>927</v>
      </c>
      <c r="E131" t="s" s="99">
        <v>928</v>
      </c>
      <c r="F131" s="423"/>
      <c r="G131" s="101">
        <v>199</v>
      </c>
      <c r="H131" s="424"/>
      <c r="I131" s="16"/>
      <c r="J131" s="2"/>
      <c r="K131" s="2"/>
      <c r="L131" s="2"/>
    </row>
    <row r="132" ht="64.5" customHeight="1">
      <c r="A132" t="s" s="349">
        <v>929</v>
      </c>
      <c r="B132" s="104"/>
      <c r="C132" s="105"/>
      <c r="D132" t="s" s="106">
        <v>930</v>
      </c>
      <c r="E132" t="s" s="107">
        <v>931</v>
      </c>
      <c r="F132" s="425"/>
      <c r="G132" s="109">
        <v>70</v>
      </c>
      <c r="H132" s="426"/>
      <c r="I132" s="16"/>
      <c r="J132" s="2"/>
      <c r="K132" s="2"/>
      <c r="L132" s="2"/>
    </row>
    <row r="133" ht="59.25" customHeight="1">
      <c r="A133" t="s" s="349">
        <v>889</v>
      </c>
      <c r="B133" s="415"/>
      <c r="C133" s="416"/>
      <c r="D133" t="s" s="172">
        <v>932</v>
      </c>
      <c r="E133" t="s" s="107">
        <v>933</v>
      </c>
      <c r="F133" s="425"/>
      <c r="G133" s="223">
        <v>23</v>
      </c>
      <c r="H133" s="426"/>
      <c r="I133" s="16"/>
      <c r="J133" s="2"/>
      <c r="K133" s="2"/>
      <c r="L133" s="2"/>
    </row>
    <row r="134" ht="59.25" customHeight="1">
      <c r="A134" t="s" s="349">
        <v>929</v>
      </c>
      <c r="B134" s="104"/>
      <c r="C134" s="105"/>
      <c r="D134" t="s" s="106">
        <v>934</v>
      </c>
      <c r="E134" t="s" s="107">
        <v>935</v>
      </c>
      <c r="F134" s="286"/>
      <c r="G134" s="109">
        <v>58</v>
      </c>
      <c r="H134" s="426"/>
      <c r="I134" s="16"/>
      <c r="J134" s="2"/>
      <c r="K134" s="2"/>
      <c r="L134" s="2"/>
    </row>
    <row r="135" ht="59.25" customHeight="1">
      <c r="A135" t="s" s="349">
        <v>929</v>
      </c>
      <c r="B135" s="415"/>
      <c r="C135" s="416"/>
      <c r="D135" t="s" s="106">
        <v>936</v>
      </c>
      <c r="E135" t="s" s="107">
        <v>937</v>
      </c>
      <c r="F135" s="286"/>
      <c r="G135" s="223">
        <v>149</v>
      </c>
      <c r="H135" s="426"/>
      <c r="I135" s="16"/>
      <c r="J135" s="2"/>
      <c r="K135" s="2"/>
      <c r="L135" s="2"/>
    </row>
    <row r="136" ht="59.25" customHeight="1">
      <c r="A136" t="s" s="349">
        <v>929</v>
      </c>
      <c r="B136" s="415"/>
      <c r="C136" s="416"/>
      <c r="D136" t="s" s="106">
        <v>938</v>
      </c>
      <c r="E136" t="s" s="107">
        <v>939</v>
      </c>
      <c r="F136" s="286"/>
      <c r="G136" s="223">
        <v>169</v>
      </c>
      <c r="H136" s="426"/>
      <c r="I136" s="16"/>
      <c r="J136" s="2"/>
      <c r="K136" s="2"/>
      <c r="L136" s="2"/>
    </row>
    <row r="137" ht="59.25" customHeight="1">
      <c r="A137" t="s" s="349">
        <v>929</v>
      </c>
      <c r="B137" s="415"/>
      <c r="C137" s="416"/>
      <c r="D137" t="s" s="106">
        <v>940</v>
      </c>
      <c r="E137" t="s" s="107">
        <v>941</v>
      </c>
      <c r="F137" s="286"/>
      <c r="G137" s="223">
        <v>259</v>
      </c>
      <c r="H137" s="426"/>
      <c r="I137" s="16"/>
      <c r="J137" s="2"/>
      <c r="K137" s="2"/>
      <c r="L137" s="2"/>
    </row>
    <row r="138" ht="59.25" customHeight="1">
      <c r="A138" t="s" s="349">
        <v>929</v>
      </c>
      <c r="B138" s="415"/>
      <c r="C138" s="416"/>
      <c r="D138" t="s" s="172">
        <v>942</v>
      </c>
      <c r="E138" t="s" s="107">
        <v>943</v>
      </c>
      <c r="F138" s="286"/>
      <c r="G138" s="223">
        <v>185</v>
      </c>
      <c r="H138" s="426"/>
      <c r="I138" s="16"/>
      <c r="J138" s="2"/>
      <c r="K138" s="2"/>
      <c r="L138" s="2"/>
    </row>
    <row r="139" ht="59.25" customHeight="1">
      <c r="A139" t="s" s="349">
        <v>929</v>
      </c>
      <c r="B139" s="415"/>
      <c r="C139" s="416"/>
      <c r="D139" t="s" s="172">
        <v>944</v>
      </c>
      <c r="E139" t="s" s="107">
        <v>945</v>
      </c>
      <c r="F139" s="286"/>
      <c r="G139" s="223">
        <v>18</v>
      </c>
      <c r="H139" s="426"/>
      <c r="I139" s="16"/>
      <c r="J139" s="2"/>
      <c r="K139" s="2"/>
      <c r="L139" s="2"/>
    </row>
    <row r="140" ht="59.25" customHeight="1">
      <c r="A140" t="s" s="349">
        <v>929</v>
      </c>
      <c r="B140" s="415"/>
      <c r="C140" s="416"/>
      <c r="D140" t="s" s="172">
        <v>946</v>
      </c>
      <c r="E140" t="s" s="107">
        <v>947</v>
      </c>
      <c r="F140" s="286"/>
      <c r="G140" s="223">
        <v>12</v>
      </c>
      <c r="H140" s="426"/>
      <c r="I140" s="16"/>
      <c r="J140" s="2"/>
      <c r="K140" s="2"/>
      <c r="L140" s="2"/>
    </row>
    <row r="141" ht="59.25" customHeight="1">
      <c r="A141" t="s" s="349">
        <v>929</v>
      </c>
      <c r="B141" s="415"/>
      <c r="C141" s="416"/>
      <c r="D141" t="s" s="172">
        <v>948</v>
      </c>
      <c r="E141" t="s" s="107">
        <v>949</v>
      </c>
      <c r="F141" s="286"/>
      <c r="G141" s="223">
        <v>12</v>
      </c>
      <c r="H141" s="426"/>
      <c r="I141" s="16"/>
      <c r="J141" s="2"/>
      <c r="K141" s="2"/>
      <c r="L141" s="2"/>
    </row>
    <row r="142" ht="59.25" customHeight="1">
      <c r="A142" t="s" s="349">
        <v>929</v>
      </c>
      <c r="B142" s="415"/>
      <c r="C142" s="416"/>
      <c r="D142" t="s" s="172">
        <v>950</v>
      </c>
      <c r="E142" t="s" s="107">
        <v>951</v>
      </c>
      <c r="F142" s="286"/>
      <c r="G142" s="223">
        <v>17</v>
      </c>
      <c r="H142" s="426"/>
      <c r="I142" s="16"/>
      <c r="J142" s="2"/>
      <c r="K142" s="2"/>
      <c r="L142" s="2"/>
    </row>
    <row r="143" ht="59.25" customHeight="1">
      <c r="A143" t="s" s="349">
        <v>929</v>
      </c>
      <c r="B143" s="415"/>
      <c r="C143" s="416"/>
      <c r="D143" t="s" s="106">
        <v>952</v>
      </c>
      <c r="E143" t="s" s="107">
        <v>953</v>
      </c>
      <c r="F143" s="286"/>
      <c r="G143" s="223">
        <v>156</v>
      </c>
      <c r="H143" s="426"/>
      <c r="I143" s="16"/>
      <c r="J143" s="2"/>
      <c r="K143" s="2"/>
      <c r="L143" s="2"/>
    </row>
    <row r="144" ht="59.25" customHeight="1">
      <c r="A144" t="s" s="349">
        <v>929</v>
      </c>
      <c r="B144" s="415"/>
      <c r="C144" s="416"/>
      <c r="D144" t="s" s="172">
        <v>954</v>
      </c>
      <c r="E144" t="s" s="107">
        <v>955</v>
      </c>
      <c r="F144" s="286"/>
      <c r="G144" s="223">
        <v>189</v>
      </c>
      <c r="H144" s="426"/>
      <c r="I144" s="16"/>
      <c r="J144" s="2"/>
      <c r="K144" s="2"/>
      <c r="L144" s="2"/>
    </row>
    <row r="145" ht="59.25" customHeight="1">
      <c r="A145" t="s" s="349">
        <v>929</v>
      </c>
      <c r="B145" s="415"/>
      <c r="C145" s="416"/>
      <c r="D145" t="s" s="172">
        <v>956</v>
      </c>
      <c r="E145" t="s" s="107">
        <v>957</v>
      </c>
      <c r="F145" s="286"/>
      <c r="G145" s="223">
        <v>25</v>
      </c>
      <c r="H145" s="426"/>
      <c r="I145" s="16"/>
      <c r="J145" s="2"/>
      <c r="K145" s="2"/>
      <c r="L145" s="2"/>
    </row>
    <row r="146" ht="79.5" customHeight="1">
      <c r="A146" t="s" s="353">
        <v>676</v>
      </c>
      <c r="B146" s="421"/>
      <c r="C146" s="422"/>
      <c r="D146" t="s" s="370">
        <v>958</v>
      </c>
      <c r="E146" t="s" s="120">
        <v>959</v>
      </c>
      <c r="F146" s="427"/>
      <c r="G146" s="216">
        <v>239</v>
      </c>
      <c r="H146" s="396"/>
      <c r="I146" s="16"/>
      <c r="J146" s="2"/>
      <c r="K146" s="2"/>
      <c r="L146" s="2"/>
    </row>
    <row r="147" ht="12.75" customHeight="1">
      <c r="A147" t="s" s="428">
        <v>960</v>
      </c>
      <c r="B147" s="429"/>
      <c r="C147" s="429"/>
      <c r="D147" s="429"/>
      <c r="E147" s="429"/>
      <c r="F147" s="429"/>
      <c r="G147" s="429"/>
      <c r="H147" s="430"/>
      <c r="I147" s="2"/>
      <c r="J147" s="2"/>
      <c r="K147" s="2"/>
      <c r="L147" s="2"/>
    </row>
    <row r="148" ht="12.75" customHeight="1">
      <c r="A148" t="s" s="232">
        <v>961</v>
      </c>
      <c r="B148" s="233"/>
      <c r="C148" s="233"/>
      <c r="D148" s="233"/>
      <c r="E148" s="233"/>
      <c r="F148" s="233"/>
      <c r="G148" s="233"/>
      <c r="H148" s="234"/>
      <c r="I148" s="2"/>
      <c r="J148" s="2"/>
      <c r="K148" s="2"/>
      <c r="L148" s="2"/>
    </row>
    <row r="149" ht="12.75" customHeight="1">
      <c r="A149" s="235"/>
      <c r="B149" s="236"/>
      <c r="C149" s="236"/>
      <c r="D149" s="236"/>
      <c r="E149" s="236"/>
      <c r="F149" s="236"/>
      <c r="G149" s="236"/>
      <c r="H149" s="237"/>
      <c r="I149" s="2"/>
      <c r="J149" s="2"/>
      <c r="K149" s="2"/>
      <c r="L149" s="2"/>
    </row>
    <row r="150" ht="17" customHeight="1">
      <c r="A150" s="2"/>
      <c r="B150" s="2"/>
      <c r="C150" s="2"/>
      <c r="D150" s="2"/>
      <c r="E150" s="2"/>
      <c r="F150" s="2"/>
      <c r="G150" s="2"/>
      <c r="H150" s="2"/>
      <c r="I150" s="2"/>
      <c r="J150" s="2"/>
      <c r="K150" s="2"/>
      <c r="L150" s="2"/>
    </row>
    <row r="151" ht="17" customHeight="1">
      <c r="A151" s="2"/>
      <c r="B151" s="2"/>
      <c r="C151" s="2"/>
      <c r="D151" s="2"/>
      <c r="E151" s="2"/>
      <c r="F151" s="2"/>
      <c r="G151" s="2"/>
      <c r="H151" s="2"/>
      <c r="I151" s="2"/>
      <c r="J151" s="2"/>
      <c r="K151" s="2"/>
      <c r="L151" s="2"/>
    </row>
    <row r="152" ht="12.75" customHeight="1">
      <c r="A152" s="431"/>
      <c r="B152" s="2"/>
      <c r="C152" s="2"/>
      <c r="D152" s="431"/>
      <c r="E152" s="2"/>
      <c r="F152" s="2"/>
      <c r="G152" s="431"/>
      <c r="H152" s="2"/>
      <c r="I152" s="2"/>
      <c r="J152" s="2"/>
      <c r="K152" s="2"/>
      <c r="L152" s="2"/>
    </row>
    <row r="153" ht="12.75" customHeight="1">
      <c r="A153" s="431"/>
      <c r="B153" s="2"/>
      <c r="C153" s="2"/>
      <c r="D153" s="431"/>
      <c r="E153" s="2"/>
      <c r="F153" s="2"/>
      <c r="G153" s="431"/>
      <c r="H153" s="2"/>
      <c r="I153" s="2"/>
      <c r="J153" s="2"/>
      <c r="K153" s="2"/>
      <c r="L153" s="2"/>
    </row>
    <row r="154" ht="12.75" customHeight="1">
      <c r="A154" s="431"/>
      <c r="B154" s="2"/>
      <c r="C154" s="2"/>
      <c r="D154" s="431"/>
      <c r="E154" s="2"/>
      <c r="F154" s="2"/>
      <c r="G154" s="431"/>
      <c r="H154" s="2"/>
      <c r="I154" s="2"/>
      <c r="J154" s="2"/>
      <c r="K154" s="2"/>
      <c r="L154" s="2"/>
    </row>
    <row r="155" ht="12.75" customHeight="1">
      <c r="A155" s="431"/>
      <c r="B155" s="2"/>
      <c r="C155" s="2"/>
      <c r="D155" s="431"/>
      <c r="E155" s="2"/>
      <c r="F155" s="2"/>
      <c r="G155" s="431"/>
      <c r="H155" s="2"/>
      <c r="I155" s="2"/>
      <c r="J155" s="2"/>
      <c r="K155" s="2"/>
      <c r="L155" s="2"/>
    </row>
    <row r="156" ht="12.75" customHeight="1">
      <c r="A156" s="431"/>
      <c r="B156" s="2"/>
      <c r="C156" s="2"/>
      <c r="D156" s="431"/>
      <c r="E156" s="2"/>
      <c r="F156" s="2"/>
      <c r="G156" s="431"/>
      <c r="H156" s="2"/>
      <c r="I156" s="2"/>
      <c r="J156" s="2"/>
      <c r="K156" s="2"/>
      <c r="L156" s="2"/>
    </row>
    <row r="157" ht="12.75" customHeight="1">
      <c r="A157" s="431"/>
      <c r="B157" s="2"/>
      <c r="C157" s="2"/>
      <c r="D157" s="431"/>
      <c r="E157" s="2"/>
      <c r="F157" s="2"/>
      <c r="G157" s="431"/>
      <c r="H157" s="2"/>
      <c r="I157" s="2"/>
      <c r="J157" s="2"/>
      <c r="K157" s="2"/>
      <c r="L157" s="2"/>
    </row>
    <row r="158" ht="12.75" customHeight="1">
      <c r="A158" s="431"/>
      <c r="B158" s="2"/>
      <c r="C158" s="2"/>
      <c r="D158" s="431"/>
      <c r="E158" s="2"/>
      <c r="F158" s="2"/>
      <c r="G158" s="431"/>
      <c r="H158" s="2"/>
      <c r="I158" s="2"/>
      <c r="J158" s="2"/>
      <c r="K158" s="2"/>
      <c r="L158" s="2"/>
    </row>
  </sheetData>
  <mergeCells count="144">
    <mergeCell ref="B145:C145"/>
    <mergeCell ref="A96:H96"/>
    <mergeCell ref="B146:C146"/>
    <mergeCell ref="A147:H147"/>
    <mergeCell ref="B3:C3"/>
    <mergeCell ref="A148:H149"/>
    <mergeCell ref="B4:C4"/>
    <mergeCell ref="A99:H99"/>
    <mergeCell ref="B118:C118"/>
    <mergeCell ref="B119:C119"/>
    <mergeCell ref="B120:C120"/>
    <mergeCell ref="B121:C121"/>
    <mergeCell ref="B138:C138"/>
    <mergeCell ref="B128:C128"/>
    <mergeCell ref="B129:C129"/>
    <mergeCell ref="B144:C144"/>
    <mergeCell ref="B139:C139"/>
    <mergeCell ref="B140:C140"/>
    <mergeCell ref="A91:H91"/>
    <mergeCell ref="B141:C141"/>
    <mergeCell ref="B142:C142"/>
    <mergeCell ref="B143:C143"/>
    <mergeCell ref="A94:H94"/>
    <mergeCell ref="B133:C133"/>
    <mergeCell ref="B126:C126"/>
    <mergeCell ref="B127:C127"/>
    <mergeCell ref="B112:C112"/>
    <mergeCell ref="B113:C113"/>
    <mergeCell ref="B134:C134"/>
    <mergeCell ref="B135:C135"/>
    <mergeCell ref="B136:C136"/>
    <mergeCell ref="B137:C137"/>
    <mergeCell ref="B116:C116"/>
    <mergeCell ref="B117:C117"/>
    <mergeCell ref="A130:H130"/>
    <mergeCell ref="B131:C131"/>
    <mergeCell ref="B132:C132"/>
    <mergeCell ref="B123:C123"/>
    <mergeCell ref="B115:C115"/>
    <mergeCell ref="B104:C104"/>
    <mergeCell ref="B114:C114"/>
    <mergeCell ref="B105:C105"/>
    <mergeCell ref="B106:C106"/>
    <mergeCell ref="B107:C107"/>
    <mergeCell ref="B108:C108"/>
    <mergeCell ref="A59:H59"/>
    <mergeCell ref="B124:C124"/>
    <mergeCell ref="B125:C125"/>
    <mergeCell ref="B103:C103"/>
    <mergeCell ref="B109:C109"/>
    <mergeCell ref="B110:C110"/>
    <mergeCell ref="B111:C111"/>
    <mergeCell ref="B86:C88"/>
    <mergeCell ref="B92:C92"/>
    <mergeCell ref="B93:C93"/>
    <mergeCell ref="B97:C97"/>
    <mergeCell ref="B98:C98"/>
    <mergeCell ref="B89:C90"/>
    <mergeCell ref="B101:C101"/>
    <mergeCell ref="B102:C102"/>
    <mergeCell ref="B95:C95"/>
    <mergeCell ref="A46:H46"/>
    <mergeCell ref="B80:C80"/>
    <mergeCell ref="B58:C58"/>
    <mergeCell ref="B72:C72"/>
    <mergeCell ref="B81:C81"/>
    <mergeCell ref="B82:C82"/>
    <mergeCell ref="B84:C84"/>
    <mergeCell ref="B85:C85"/>
    <mergeCell ref="B100:C100"/>
    <mergeCell ref="B83:C83"/>
    <mergeCell ref="B69:C69"/>
    <mergeCell ref="B71:C71"/>
    <mergeCell ref="A73:H73"/>
    <mergeCell ref="B74:C74"/>
    <mergeCell ref="B77:C77"/>
    <mergeCell ref="B75:C75"/>
    <mergeCell ref="B70:C70"/>
    <mergeCell ref="A21:H21"/>
    <mergeCell ref="B76:C76"/>
    <mergeCell ref="B79:C79"/>
    <mergeCell ref="B78:C78"/>
    <mergeCell ref="B53:C53"/>
    <mergeCell ref="B65:C65"/>
    <mergeCell ref="B57:C57"/>
    <mergeCell ref="B68:C68"/>
    <mergeCell ref="B64:C64"/>
    <mergeCell ref="B67:C67"/>
    <mergeCell ref="B66:C66"/>
    <mergeCell ref="B63:C63"/>
    <mergeCell ref="B52:C52"/>
    <mergeCell ref="B43:C43"/>
    <mergeCell ref="B34:C34"/>
    <mergeCell ref="B39:C39"/>
    <mergeCell ref="B40:C40"/>
    <mergeCell ref="B36:C36"/>
    <mergeCell ref="B37:C37"/>
    <mergeCell ref="B38:C38"/>
    <mergeCell ref="B41:C41"/>
    <mergeCell ref="B42:C42"/>
    <mergeCell ref="B1:C1"/>
    <mergeCell ref="A2:H2"/>
    <mergeCell ref="B51:C51"/>
    <mergeCell ref="B5:C5"/>
    <mergeCell ref="B7:C7"/>
    <mergeCell ref="B28:C28"/>
    <mergeCell ref="B27:C27"/>
    <mergeCell ref="B25:C25"/>
    <mergeCell ref="B6:C6"/>
    <mergeCell ref="B13:C13"/>
    <mergeCell ref="B11:C11"/>
    <mergeCell ref="B20:C20"/>
    <mergeCell ref="B16:C16"/>
    <mergeCell ref="B15:C15"/>
    <mergeCell ref="B24:C24"/>
    <mergeCell ref="B26:C26"/>
    <mergeCell ref="B8:C8"/>
    <mergeCell ref="B12:C12"/>
    <mergeCell ref="B9:C9"/>
    <mergeCell ref="B10:C10"/>
    <mergeCell ref="B14:C14"/>
    <mergeCell ref="B17:C17"/>
    <mergeCell ref="B18:C18"/>
    <mergeCell ref="B19:C19"/>
    <mergeCell ref="B22:C22"/>
    <mergeCell ref="B23:C23"/>
    <mergeCell ref="B35:C35"/>
    <mergeCell ref="B55:C55"/>
    <mergeCell ref="B47:C47"/>
    <mergeCell ref="B62:C62"/>
    <mergeCell ref="B60:C60"/>
    <mergeCell ref="B61:C61"/>
    <mergeCell ref="B31:C31"/>
    <mergeCell ref="B32:C32"/>
    <mergeCell ref="B49:C49"/>
    <mergeCell ref="B48:C48"/>
    <mergeCell ref="B33:C33"/>
    <mergeCell ref="B44:C44"/>
    <mergeCell ref="B45:C45"/>
    <mergeCell ref="B29:C29"/>
    <mergeCell ref="B30:C30"/>
    <mergeCell ref="B56:C56"/>
    <mergeCell ref="B50:C50"/>
    <mergeCell ref="B54:C54"/>
  </mergeCells>
  <pageMargins left="0.75" right="0.75" top="1" bottom="1" header="0.5" footer="0.5"/>
  <pageSetup firstPageNumber="1" fitToHeight="1" fitToWidth="1" scale="74" useFirstPageNumber="0" orientation="portrait" pageOrder="downThenOver"/>
  <headerFooter>
    <oddFooter>&amp;L&amp;"Helvetica,Regular"&amp;12&amp;K000000	&amp;P</oddFooter>
  </headerFooter>
  <drawing r:id="rId1"/>
  <legacyDrawing r:id="rId2"/>
</worksheet>
</file>

<file path=xl/worksheets/sheet6.xml><?xml version="1.0" encoding="utf-8"?>
<worksheet xmlns:r="http://schemas.openxmlformats.org/officeDocument/2006/relationships" xmlns="http://schemas.openxmlformats.org/spreadsheetml/2006/main">
  <dimension ref="A1:L17"/>
  <sheetViews>
    <sheetView workbookViewId="0" showGridLines="0" defaultGridColor="1"/>
  </sheetViews>
  <sheetFormatPr defaultColWidth="7.875" defaultRowHeight="12.75" customHeight="1" outlineLevelRow="0" outlineLevelCol="0"/>
  <cols>
    <col min="1" max="1" width="7.625" style="432" customWidth="1"/>
    <col min="2" max="2" width="4.875" style="432" customWidth="1"/>
    <col min="3" max="3" width="7.5" style="432" customWidth="1"/>
    <col min="4" max="4" width="9.375" style="432" customWidth="1"/>
    <col min="5" max="5" width="36.5" style="432" customWidth="1"/>
    <col min="6" max="6" width="7.875" style="432" customWidth="1"/>
    <col min="7" max="7" width="9.375" style="432" customWidth="1"/>
    <col min="8" max="8" width="9.375" style="432" customWidth="1"/>
    <col min="9" max="9" width="9.875" style="432" customWidth="1"/>
    <col min="10" max="10" width="7.875" style="432" customWidth="1"/>
    <col min="11" max="11" width="13.25" style="432" customWidth="1"/>
    <col min="12" max="12" width="7.875" style="432" customWidth="1"/>
    <col min="13" max="256" width="7.875" style="432" customWidth="1"/>
  </cols>
  <sheetData>
    <row r="1" ht="12.75" customHeight="1">
      <c r="A1" t="s" s="433">
        <v>250</v>
      </c>
      <c r="B1" t="s" s="77">
        <v>251</v>
      </c>
      <c r="C1" s="78"/>
      <c r="D1" t="s" s="79">
        <v>252</v>
      </c>
      <c r="E1" t="s" s="80">
        <v>253</v>
      </c>
      <c r="F1" t="s" s="81">
        <v>254</v>
      </c>
      <c r="G1" t="s" s="82">
        <v>255</v>
      </c>
      <c r="H1" t="s" s="82">
        <v>256</v>
      </c>
      <c r="I1" s="434"/>
      <c r="J1" s="435"/>
      <c r="K1" s="435"/>
      <c r="L1" s="435"/>
    </row>
    <row r="2" ht="13.5" customHeight="1">
      <c r="A2" t="s" s="240">
        <v>962</v>
      </c>
      <c r="B2" s="228"/>
      <c r="C2" s="228"/>
      <c r="D2" s="228"/>
      <c r="E2" s="228"/>
      <c r="F2" s="228"/>
      <c r="G2" s="228"/>
      <c r="H2" s="229"/>
      <c r="I2" s="205"/>
      <c r="J2" s="435"/>
      <c r="K2" s="435"/>
      <c r="L2" s="435"/>
    </row>
    <row r="3" ht="45.6" customHeight="1">
      <c r="A3" t="s" s="346">
        <v>676</v>
      </c>
      <c r="B3" s="179"/>
      <c r="C3" s="180"/>
      <c r="D3" t="s" s="98">
        <v>963</v>
      </c>
      <c r="E3" t="s" s="99">
        <v>964</v>
      </c>
      <c r="F3" s="184">
        <v>292</v>
      </c>
      <c r="G3" s="101">
        <f>F3*'WARUNKI i GWARANCJA'!$D$16</f>
        <v>1255.6</v>
      </c>
      <c r="H3" s="436"/>
      <c r="I3" s="205"/>
      <c r="J3" s="435"/>
      <c r="K3" s="435"/>
      <c r="L3" s="435"/>
    </row>
    <row r="4" ht="59.1" customHeight="1">
      <c r="A4" t="s" s="349">
        <v>676</v>
      </c>
      <c r="B4" s="174"/>
      <c r="C4" s="175"/>
      <c r="D4" t="s" s="106">
        <v>965</v>
      </c>
      <c r="E4" t="s" s="107">
        <v>966</v>
      </c>
      <c r="F4" s="185">
        <v>427</v>
      </c>
      <c r="G4" s="109">
        <f>F4*'WARUNKI i GWARANCJA'!$D$16</f>
        <v>1836.1</v>
      </c>
      <c r="H4" s="378"/>
      <c r="I4" s="205"/>
      <c r="J4" s="435"/>
      <c r="K4" s="435"/>
      <c r="L4" s="435"/>
    </row>
    <row r="5" ht="57.6" customHeight="1">
      <c r="A5" t="s" s="349">
        <v>676</v>
      </c>
      <c r="B5" s="174"/>
      <c r="C5" s="175"/>
      <c r="D5" t="s" s="172">
        <v>967</v>
      </c>
      <c r="E5" t="s" s="107">
        <v>968</v>
      </c>
      <c r="F5" s="185">
        <v>455</v>
      </c>
      <c r="G5" s="109">
        <f>F5*'WARUNKI i GWARANCJA'!$D$16</f>
        <v>1956.5</v>
      </c>
      <c r="H5" s="378"/>
      <c r="I5" s="205"/>
      <c r="J5" s="435"/>
      <c r="K5" s="2"/>
      <c r="L5" s="435"/>
    </row>
    <row r="6" ht="102" customHeight="1">
      <c r="A6" t="s" s="349">
        <v>676</v>
      </c>
      <c r="B6" s="174"/>
      <c r="C6" s="175"/>
      <c r="D6" t="s" s="172">
        <v>969</v>
      </c>
      <c r="E6" t="s" s="107">
        <v>970</v>
      </c>
      <c r="F6" s="185">
        <v>549</v>
      </c>
      <c r="G6" s="109">
        <f>F6*'WARUNKI i GWARANCJA'!$D$16</f>
        <v>2360.7</v>
      </c>
      <c r="H6" s="378"/>
      <c r="I6" s="205"/>
      <c r="J6" s="435"/>
      <c r="K6" s="2"/>
      <c r="L6" s="435"/>
    </row>
    <row r="7" ht="51.95" customHeight="1">
      <c r="A7" t="s" s="353">
        <v>676</v>
      </c>
      <c r="B7" s="176"/>
      <c r="C7" s="177"/>
      <c r="D7" t="s" s="370">
        <v>971</v>
      </c>
      <c r="E7" t="s" s="120">
        <v>972</v>
      </c>
      <c r="F7" s="299">
        <v>429</v>
      </c>
      <c r="G7" s="122">
        <f>F7*'WARUNKI i GWARANCJA'!$D$16</f>
        <v>1844.7</v>
      </c>
      <c r="H7" s="437"/>
      <c r="I7" s="205"/>
      <c r="J7" s="435"/>
      <c r="K7" s="2"/>
      <c r="L7" s="435"/>
    </row>
    <row r="8" ht="12.75" customHeight="1">
      <c r="A8" t="s" s="240">
        <v>186</v>
      </c>
      <c r="B8" s="228"/>
      <c r="C8" s="228"/>
      <c r="D8" s="228"/>
      <c r="E8" s="228"/>
      <c r="F8" s="228"/>
      <c r="G8" s="228"/>
      <c r="H8" s="229"/>
      <c r="I8" s="205"/>
      <c r="J8" s="2"/>
      <c r="K8" s="435"/>
      <c r="L8" s="2"/>
    </row>
    <row r="9" ht="51" customHeight="1">
      <c r="A9" t="s" s="346">
        <v>676</v>
      </c>
      <c r="B9" s="179"/>
      <c r="C9" s="180"/>
      <c r="D9" t="s" s="98">
        <v>973</v>
      </c>
      <c r="E9" t="s" s="99">
        <v>974</v>
      </c>
      <c r="F9" s="184">
        <v>1461</v>
      </c>
      <c r="G9" s="101">
        <f>F9*'WARUNKI i GWARANCJA'!$D$16</f>
        <v>6282.3</v>
      </c>
      <c r="H9" s="380"/>
      <c r="I9" s="205"/>
      <c r="J9" s="438"/>
      <c r="K9" s="2"/>
      <c r="L9" s="435"/>
    </row>
    <row r="10" ht="51.75" customHeight="1">
      <c r="A10" t="s" s="353">
        <v>676</v>
      </c>
      <c r="B10" s="202"/>
      <c r="C10" s="203"/>
      <c r="D10" t="s" s="119">
        <v>975</v>
      </c>
      <c r="E10" t="s" s="120">
        <v>976</v>
      </c>
      <c r="F10" s="299">
        <v>2066</v>
      </c>
      <c r="G10" s="122">
        <f>F10*'WARUNKI i GWARANCJA'!$D$16</f>
        <v>8883.799999999999</v>
      </c>
      <c r="H10" s="437"/>
      <c r="I10" s="205"/>
      <c r="J10" s="438"/>
      <c r="K10" s="2"/>
      <c r="L10" s="435"/>
    </row>
    <row r="11" ht="12.75" customHeight="1">
      <c r="A11" t="s" s="240">
        <v>864</v>
      </c>
      <c r="B11" s="228"/>
      <c r="C11" s="228"/>
      <c r="D11" s="228"/>
      <c r="E11" s="228"/>
      <c r="F11" s="228"/>
      <c r="G11" s="228"/>
      <c r="H11" s="229"/>
      <c r="I11" s="205"/>
      <c r="J11" s="2"/>
      <c r="K11" s="435"/>
      <c r="L11" s="435"/>
    </row>
    <row r="12" ht="47.1" customHeight="1">
      <c r="A12" t="s" s="346">
        <v>676</v>
      </c>
      <c r="B12" s="179"/>
      <c r="C12" s="180"/>
      <c r="D12" t="s" s="195">
        <v>977</v>
      </c>
      <c r="E12" t="s" s="181">
        <v>978</v>
      </c>
      <c r="F12" s="184">
        <v>506</v>
      </c>
      <c r="G12" s="101">
        <f>F12*'WARUNKI i GWARANCJA'!$D$16</f>
        <v>2175.8</v>
      </c>
      <c r="H12" s="424"/>
      <c r="I12" s="205"/>
      <c r="J12" s="2"/>
      <c r="K12" s="435"/>
      <c r="L12" s="435"/>
    </row>
    <row r="13" ht="48.6" customHeight="1">
      <c r="A13" t="s" s="353">
        <v>676</v>
      </c>
      <c r="B13" s="176"/>
      <c r="C13" s="177"/>
      <c r="D13" t="s" s="370">
        <v>979</v>
      </c>
      <c r="E13" t="s" s="178">
        <v>980</v>
      </c>
      <c r="F13" s="299">
        <v>542</v>
      </c>
      <c r="G13" s="122">
        <f>F13*'WARUNKI i GWARANCJA'!$D$16</f>
        <v>2330.6</v>
      </c>
      <c r="H13" s="396"/>
      <c r="I13" s="205"/>
      <c r="J13" s="2"/>
      <c r="K13" s="435"/>
      <c r="L13" s="435"/>
    </row>
    <row r="14" ht="17.5" customHeight="1">
      <c r="A14" t="s" s="428">
        <v>960</v>
      </c>
      <c r="B14" s="429"/>
      <c r="C14" s="429"/>
      <c r="D14" s="429"/>
      <c r="E14" s="429"/>
      <c r="F14" s="429"/>
      <c r="G14" s="429"/>
      <c r="H14" s="430"/>
      <c r="I14" s="435"/>
      <c r="J14" s="435"/>
      <c r="K14" s="435"/>
      <c r="L14" s="435"/>
    </row>
    <row r="15" ht="17" customHeight="1">
      <c r="A15" t="s" s="439">
        <v>981</v>
      </c>
      <c r="B15" s="440"/>
      <c r="C15" s="440"/>
      <c r="D15" s="440"/>
      <c r="E15" s="440"/>
      <c r="F15" s="440"/>
      <c r="G15" s="440"/>
      <c r="H15" s="441"/>
      <c r="I15" s="435"/>
      <c r="J15" s="435"/>
      <c r="K15" s="435"/>
      <c r="L15" s="435"/>
    </row>
    <row r="16" ht="12.75" customHeight="1">
      <c r="A16" t="s" s="232">
        <v>961</v>
      </c>
      <c r="B16" s="233"/>
      <c r="C16" s="233"/>
      <c r="D16" s="233"/>
      <c r="E16" s="233"/>
      <c r="F16" s="233"/>
      <c r="G16" s="233"/>
      <c r="H16" s="234"/>
      <c r="I16" s="435"/>
      <c r="J16" s="435"/>
      <c r="K16" s="435"/>
      <c r="L16" s="435"/>
    </row>
    <row r="17" ht="17" customHeight="1">
      <c r="A17" s="235"/>
      <c r="B17" s="236"/>
      <c r="C17" s="236"/>
      <c r="D17" s="236"/>
      <c r="E17" s="236"/>
      <c r="F17" s="236"/>
      <c r="G17" s="236"/>
      <c r="H17" s="237"/>
      <c r="I17" s="435"/>
      <c r="J17" s="435"/>
      <c r="K17" s="435"/>
      <c r="L17" s="435"/>
    </row>
  </sheetData>
  <mergeCells count="16">
    <mergeCell ref="B1:C1"/>
    <mergeCell ref="A2:H2"/>
    <mergeCell ref="B3:C3"/>
    <mergeCell ref="B4:C4"/>
    <mergeCell ref="B7:C7"/>
    <mergeCell ref="A15:H15"/>
    <mergeCell ref="A16:H17"/>
    <mergeCell ref="B5:C5"/>
    <mergeCell ref="B12:C12"/>
    <mergeCell ref="A11:H11"/>
    <mergeCell ref="B13:C13"/>
    <mergeCell ref="A8:H8"/>
    <mergeCell ref="B9:C9"/>
    <mergeCell ref="B10:C10"/>
    <mergeCell ref="B6:C6"/>
    <mergeCell ref="A14:H14"/>
  </mergeCells>
  <pageMargins left="0.75" right="0.75" top="1" bottom="1" header="0.5" footer="0.5"/>
  <pageSetup firstPageNumber="1" fitToHeight="1" fitToWidth="1" scale="56" useFirstPageNumber="0" orientation="portrait" pageOrder="downThenOver"/>
  <headerFooter>
    <oddFooter>&amp;L&amp;"Helvetica,Regular"&amp;12&amp;K000000	&amp;P</oddFooter>
  </headerFooter>
  <drawing r:id="rId1"/>
  <legacyDrawing r:id="rId2"/>
</worksheet>
</file>

<file path=xl/worksheets/sheet7.xml><?xml version="1.0" encoding="utf-8"?>
<worksheet xmlns:r="http://schemas.openxmlformats.org/officeDocument/2006/relationships" xmlns="http://schemas.openxmlformats.org/spreadsheetml/2006/main">
  <sheetPr>
    <pageSetUpPr fitToPage="1"/>
  </sheetPr>
  <dimension ref="A1:M98"/>
  <sheetViews>
    <sheetView workbookViewId="0" showGridLines="0" defaultGridColor="1"/>
  </sheetViews>
  <sheetFormatPr defaultColWidth="7.875" defaultRowHeight="12.75" customHeight="1" outlineLevelRow="0" outlineLevelCol="0"/>
  <cols>
    <col min="1" max="1" width="7.625" style="442" customWidth="1"/>
    <col min="2" max="2" width="4.875" style="442" customWidth="1"/>
    <col min="3" max="3" width="7.5" style="442" customWidth="1"/>
    <col min="4" max="4" width="9.375" style="442" customWidth="1"/>
    <col min="5" max="5" width="36.5" style="442" customWidth="1"/>
    <col min="6" max="6" width="7.875" style="442" customWidth="1"/>
    <col min="7" max="7" width="9.375" style="442" customWidth="1"/>
    <col min="8" max="8" width="9.375" style="442" customWidth="1"/>
    <col min="9" max="9" width="9.875" style="442" customWidth="1"/>
    <col min="10" max="10" width="7.875" style="442" customWidth="1"/>
    <col min="11" max="11" width="13.25" style="442" customWidth="1"/>
    <col min="12" max="12" width="7.875" style="442" customWidth="1"/>
    <col min="13" max="13" width="7.875" style="442" customWidth="1"/>
    <col min="14" max="256" width="7.875" style="442" customWidth="1"/>
  </cols>
  <sheetData>
    <row r="1" ht="12.75" customHeight="1">
      <c r="A1" t="s" s="433">
        <v>250</v>
      </c>
      <c r="B1" t="s" s="77">
        <v>251</v>
      </c>
      <c r="C1" s="78"/>
      <c r="D1" t="s" s="79">
        <v>252</v>
      </c>
      <c r="E1" t="s" s="80">
        <v>253</v>
      </c>
      <c r="F1" t="s" s="81">
        <v>254</v>
      </c>
      <c r="G1" t="s" s="82">
        <v>255</v>
      </c>
      <c r="H1" t="s" s="82">
        <v>256</v>
      </c>
      <c r="I1" s="434"/>
      <c r="J1" s="435"/>
      <c r="K1" s="435"/>
      <c r="L1" s="435"/>
      <c r="M1" s="435"/>
    </row>
    <row r="2" ht="13.5" customHeight="1">
      <c r="A2" t="s" s="240">
        <v>982</v>
      </c>
      <c r="B2" s="228"/>
      <c r="C2" s="228"/>
      <c r="D2" s="228"/>
      <c r="E2" s="228"/>
      <c r="F2" s="228"/>
      <c r="G2" s="228"/>
      <c r="H2" s="229"/>
      <c r="I2" s="434"/>
      <c r="J2" s="435"/>
      <c r="K2" s="435"/>
      <c r="L2" s="435"/>
      <c r="M2" s="435"/>
    </row>
    <row r="3" ht="89.25" customHeight="1">
      <c r="A3" t="s" s="346">
        <v>676</v>
      </c>
      <c r="B3" s="96"/>
      <c r="C3" s="97"/>
      <c r="D3" t="s" s="98">
        <v>983</v>
      </c>
      <c r="E3" t="s" s="99">
        <v>984</v>
      </c>
      <c r="F3" s="184">
        <v>226.03</v>
      </c>
      <c r="G3" s="101">
        <f>F3*'WARUNKI i GWARANCJA'!$D$16</f>
        <v>971.929</v>
      </c>
      <c r="H3" t="s" s="348">
        <v>985</v>
      </c>
      <c r="I3" s="434"/>
      <c r="J3" s="435"/>
      <c r="K3" s="435"/>
      <c r="L3" s="435"/>
      <c r="M3" s="435"/>
    </row>
    <row r="4" ht="89.25" customHeight="1">
      <c r="A4" t="s" s="349">
        <v>676</v>
      </c>
      <c r="B4" s="104"/>
      <c r="C4" s="105"/>
      <c r="D4" t="s" s="106">
        <v>986</v>
      </c>
      <c r="E4" t="s" s="107">
        <v>987</v>
      </c>
      <c r="F4" s="185">
        <v>161.45</v>
      </c>
      <c r="G4" s="109">
        <f>F4*'WARUNKI i GWARANCJA'!$D$16</f>
        <v>694.2349999999999</v>
      </c>
      <c r="H4" t="s" s="376">
        <v>985</v>
      </c>
      <c r="I4" s="434"/>
      <c r="J4" s="435"/>
      <c r="K4" s="435"/>
      <c r="L4" s="435"/>
      <c r="M4" s="435"/>
    </row>
    <row r="5" ht="82.5" customHeight="1">
      <c r="A5" t="s" s="349">
        <v>676</v>
      </c>
      <c r="B5" s="104"/>
      <c r="C5" s="105"/>
      <c r="D5" t="s" s="106">
        <v>988</v>
      </c>
      <c r="E5" t="s" s="107">
        <v>989</v>
      </c>
      <c r="F5" s="185">
        <v>96.87</v>
      </c>
      <c r="G5" s="109">
        <f>F5*'WARUNKI i GWARANCJA'!$D$16</f>
        <v>416.541</v>
      </c>
      <c r="H5" t="s" s="376">
        <v>985</v>
      </c>
      <c r="I5" s="443"/>
      <c r="J5" s="435"/>
      <c r="K5" s="435"/>
      <c r="L5" s="435"/>
      <c r="M5" s="435"/>
    </row>
    <row r="6" ht="102" customHeight="1">
      <c r="A6" t="s" s="349">
        <v>676</v>
      </c>
      <c r="B6" s="174"/>
      <c r="C6" s="175"/>
      <c r="D6" t="s" s="106">
        <v>990</v>
      </c>
      <c r="E6" t="s" s="107">
        <v>991</v>
      </c>
      <c r="F6" s="185">
        <v>273.63</v>
      </c>
      <c r="G6" s="109">
        <f>F6*'WARUNKI i GWARANCJA'!$D$16</f>
        <v>1176.609</v>
      </c>
      <c r="H6" t="s" s="376">
        <v>992</v>
      </c>
      <c r="I6" s="443"/>
      <c r="J6" s="435"/>
      <c r="K6" s="435"/>
      <c r="L6" s="435"/>
      <c r="M6" s="435"/>
    </row>
    <row r="7" ht="102" customHeight="1">
      <c r="A7" t="s" s="349">
        <v>676</v>
      </c>
      <c r="B7" s="174"/>
      <c r="C7" s="175"/>
      <c r="D7" t="s" s="106">
        <v>993</v>
      </c>
      <c r="E7" t="s" s="107">
        <v>994</v>
      </c>
      <c r="F7" s="185">
        <v>290</v>
      </c>
      <c r="G7" s="109">
        <f>F7*'WARUNKI i GWARANCJA'!$D$16</f>
        <v>1247</v>
      </c>
      <c r="H7" t="s" s="376">
        <v>992</v>
      </c>
      <c r="I7" s="434"/>
      <c r="J7" s="435"/>
      <c r="K7" s="435"/>
      <c r="L7" s="435"/>
      <c r="M7" s="435"/>
    </row>
    <row r="8" ht="114.75" customHeight="1">
      <c r="A8" t="s" s="349">
        <v>676</v>
      </c>
      <c r="B8" s="174"/>
      <c r="C8" s="175"/>
      <c r="D8" t="s" s="106">
        <v>995</v>
      </c>
      <c r="E8" t="s" s="107">
        <v>996</v>
      </c>
      <c r="F8" s="185">
        <v>279</v>
      </c>
      <c r="G8" s="109">
        <f>F8*'WARUNKI i GWARANCJA'!$D$16</f>
        <v>1199.7</v>
      </c>
      <c r="H8" s="378"/>
      <c r="I8" s="434"/>
      <c r="J8" s="435"/>
      <c r="K8" s="435"/>
      <c r="L8" s="435"/>
      <c r="M8" s="435"/>
    </row>
    <row r="9" ht="89.25" customHeight="1">
      <c r="A9" t="s" s="349">
        <v>676</v>
      </c>
      <c r="B9" s="174"/>
      <c r="C9" s="175"/>
      <c r="D9" t="s" s="172">
        <v>997</v>
      </c>
      <c r="E9" t="s" s="107">
        <v>998</v>
      </c>
      <c r="F9" s="185">
        <v>257.26</v>
      </c>
      <c r="G9" s="109">
        <f>F9*'WARUNKI i GWARANCJA'!$D$16</f>
        <v>1106.218</v>
      </c>
      <c r="H9" s="378"/>
      <c r="I9" s="434"/>
      <c r="J9" s="435"/>
      <c r="K9" s="435"/>
      <c r="L9" s="435"/>
      <c r="M9" s="435"/>
    </row>
    <row r="10" ht="76.5" customHeight="1">
      <c r="A10" t="s" s="349">
        <v>676</v>
      </c>
      <c r="B10" s="174"/>
      <c r="C10" s="175"/>
      <c r="D10" t="s" s="172">
        <v>999</v>
      </c>
      <c r="E10" t="s" s="107">
        <v>1000</v>
      </c>
      <c r="F10" s="185">
        <v>175.48</v>
      </c>
      <c r="G10" s="109">
        <f>F10*'WARUNKI i GWARANCJA'!$D$16</f>
        <v>754.564</v>
      </c>
      <c r="H10" s="378"/>
      <c r="I10" s="434"/>
      <c r="J10" s="435"/>
      <c r="K10" s="435"/>
      <c r="L10" s="435"/>
      <c r="M10" s="435"/>
    </row>
    <row r="11" ht="76.5" customHeight="1">
      <c r="A11" t="s" s="349">
        <v>676</v>
      </c>
      <c r="B11" s="174"/>
      <c r="C11" s="175"/>
      <c r="D11" t="s" s="172">
        <v>1001</v>
      </c>
      <c r="E11" t="s" s="107">
        <v>1002</v>
      </c>
      <c r="F11" s="185">
        <v>183.97</v>
      </c>
      <c r="G11" s="109">
        <f>F11*'WARUNKI i GWARANCJA'!$D$16</f>
        <v>791.0709999999999</v>
      </c>
      <c r="H11" s="378"/>
      <c r="I11" s="434"/>
      <c r="J11" s="435"/>
      <c r="K11" s="435"/>
      <c r="L11" s="435"/>
      <c r="M11" s="435"/>
    </row>
    <row r="12" ht="76.5" customHeight="1">
      <c r="A12" t="s" s="349">
        <v>676</v>
      </c>
      <c r="B12" s="174"/>
      <c r="C12" s="175"/>
      <c r="D12" t="s" s="172">
        <v>1003</v>
      </c>
      <c r="E12" t="s" s="107">
        <v>1004</v>
      </c>
      <c r="F12" s="185">
        <v>140.39</v>
      </c>
      <c r="G12" s="109">
        <f>F12*'WARUNKI i GWARANCJA'!$D$16</f>
        <v>603.6769999999999</v>
      </c>
      <c r="H12" t="s" s="376">
        <v>992</v>
      </c>
      <c r="I12" s="434"/>
      <c r="J12" s="435"/>
      <c r="K12" s="435"/>
      <c r="L12" s="435"/>
      <c r="M12" s="435"/>
    </row>
    <row r="13" ht="76.5" customHeight="1">
      <c r="A13" t="s" s="349">
        <v>676</v>
      </c>
      <c r="B13" s="174"/>
      <c r="C13" s="175"/>
      <c r="D13" t="s" s="172">
        <v>1005</v>
      </c>
      <c r="E13" t="s" s="107">
        <v>1006</v>
      </c>
      <c r="F13" s="185">
        <v>149.16</v>
      </c>
      <c r="G13" s="109">
        <f>F13*'WARUNKI i GWARANCJA'!$D$16</f>
        <v>641.3879999999999</v>
      </c>
      <c r="H13" t="s" s="376">
        <v>992</v>
      </c>
      <c r="I13" s="434"/>
      <c r="J13" s="435"/>
      <c r="K13" s="435"/>
      <c r="L13" s="435"/>
      <c r="M13" s="435"/>
    </row>
    <row r="14" ht="76.5" customHeight="1">
      <c r="A14" t="s" s="349">
        <v>676</v>
      </c>
      <c r="B14" s="174"/>
      <c r="C14" s="175"/>
      <c r="D14" t="s" s="172">
        <v>1007</v>
      </c>
      <c r="E14" t="s" s="107">
        <v>1008</v>
      </c>
      <c r="F14" s="185">
        <v>151.35</v>
      </c>
      <c r="G14" s="109">
        <f>F14*'WARUNKI i GWARANCJA'!$D$16</f>
        <v>650.8049999999999</v>
      </c>
      <c r="H14" s="378"/>
      <c r="I14" s="434"/>
      <c r="J14" s="435"/>
      <c r="K14" s="435"/>
      <c r="L14" s="435"/>
      <c r="M14" s="435"/>
    </row>
    <row r="15" ht="76.5" customHeight="1">
      <c r="A15" t="s" s="349">
        <v>676</v>
      </c>
      <c r="B15" s="174"/>
      <c r="C15" s="175"/>
      <c r="D15" t="s" s="172">
        <v>1009</v>
      </c>
      <c r="E15" t="s" s="107">
        <v>1010</v>
      </c>
      <c r="F15" s="185">
        <v>100.9</v>
      </c>
      <c r="G15" s="109">
        <f>F15*'WARUNKI i GWARANCJA'!$D$16</f>
        <v>433.87</v>
      </c>
      <c r="H15" s="378"/>
      <c r="I15" s="443"/>
      <c r="J15" s="435"/>
      <c r="K15" s="435"/>
      <c r="L15" s="435"/>
      <c r="M15" s="435"/>
    </row>
    <row r="16" ht="89.25" customHeight="1">
      <c r="A16" t="s" s="349">
        <v>676</v>
      </c>
      <c r="B16" s="174"/>
      <c r="C16" s="175"/>
      <c r="D16" t="s" s="172">
        <v>1011</v>
      </c>
      <c r="E16" t="s" s="107">
        <v>1012</v>
      </c>
      <c r="F16" s="185">
        <v>153</v>
      </c>
      <c r="G16" s="109">
        <f>F16*'WARUNKI i GWARANCJA'!$D$16</f>
        <v>657.9</v>
      </c>
      <c r="H16" s="378"/>
      <c r="I16" s="434"/>
      <c r="J16" s="435"/>
      <c r="K16" s="435"/>
      <c r="L16" s="435"/>
      <c r="M16" s="435"/>
    </row>
    <row r="17" ht="89.25" customHeight="1">
      <c r="A17" t="s" s="349">
        <v>676</v>
      </c>
      <c r="B17" s="174"/>
      <c r="C17" s="175"/>
      <c r="D17" t="s" s="172">
        <v>1013</v>
      </c>
      <c r="E17" t="s" s="107">
        <v>1014</v>
      </c>
      <c r="F17" s="444">
        <v>187</v>
      </c>
      <c r="G17" s="109">
        <f>F17*'WARUNKI i GWARANCJA'!$D$16</f>
        <v>804.1</v>
      </c>
      <c r="H17" s="411"/>
      <c r="I17" s="434"/>
      <c r="J17" s="435"/>
      <c r="K17" s="435"/>
      <c r="L17" s="435"/>
      <c r="M17" s="435"/>
    </row>
    <row r="18" ht="76.5" customHeight="1">
      <c r="A18" t="s" s="349">
        <v>676</v>
      </c>
      <c r="B18" s="174"/>
      <c r="C18" s="175"/>
      <c r="D18" t="s" s="172">
        <v>1015</v>
      </c>
      <c r="E18" t="s" s="107">
        <v>1016</v>
      </c>
      <c r="F18" s="185">
        <v>87.73999999999999</v>
      </c>
      <c r="G18" s="109">
        <f>F18*'WARUNKI i GWARANCJA'!$D$16</f>
        <v>377.282</v>
      </c>
      <c r="H18" t="s" s="376">
        <v>992</v>
      </c>
      <c r="I18" s="434"/>
      <c r="J18" s="435"/>
      <c r="K18" s="435"/>
      <c r="L18" s="435"/>
      <c r="M18" s="435"/>
    </row>
    <row r="19" ht="76.5" customHeight="1">
      <c r="A19" t="s" s="349">
        <v>676</v>
      </c>
      <c r="B19" s="174"/>
      <c r="C19" s="175"/>
      <c r="D19" t="s" s="172">
        <v>1017</v>
      </c>
      <c r="E19" t="s" s="107">
        <v>1018</v>
      </c>
      <c r="F19" s="185">
        <v>92.13</v>
      </c>
      <c r="G19" s="109">
        <f>F19*'WARUNKI i GWARANCJA'!$D$16</f>
        <v>396.159</v>
      </c>
      <c r="H19" t="s" s="376">
        <v>992</v>
      </c>
      <c r="I19" s="434"/>
      <c r="J19" s="435"/>
      <c r="K19" s="435"/>
      <c r="L19" s="435"/>
      <c r="M19" s="435"/>
    </row>
    <row r="20" ht="51.75" customHeight="1">
      <c r="A20" t="s" s="353">
        <v>676</v>
      </c>
      <c r="B20" s="176"/>
      <c r="C20" s="177"/>
      <c r="D20" t="s" s="370">
        <v>1019</v>
      </c>
      <c r="E20" t="s" s="120">
        <v>1020</v>
      </c>
      <c r="F20" s="299">
        <v>81.84999999999999</v>
      </c>
      <c r="G20" s="122">
        <f>F20*'WARUNKI i GWARANCJA'!$D$16</f>
        <v>351.955</v>
      </c>
      <c r="H20" s="437"/>
      <c r="I20" s="434"/>
      <c r="J20" s="435"/>
      <c r="K20" s="435"/>
      <c r="L20" s="435"/>
      <c r="M20" s="435"/>
    </row>
    <row r="21" ht="12.75" customHeight="1">
      <c r="A21" t="s" s="240">
        <v>1021</v>
      </c>
      <c r="B21" s="228"/>
      <c r="C21" s="228"/>
      <c r="D21" s="228"/>
      <c r="E21" s="228"/>
      <c r="F21" s="228"/>
      <c r="G21" s="228"/>
      <c r="H21" s="229"/>
      <c r="I21" s="434"/>
      <c r="J21" s="435"/>
      <c r="K21" s="435"/>
      <c r="L21" s="435"/>
      <c r="M21" s="435"/>
    </row>
    <row r="22" ht="89.25" customHeight="1">
      <c r="A22" t="s" s="346">
        <v>676</v>
      </c>
      <c r="B22" s="179"/>
      <c r="C22" s="180"/>
      <c r="D22" t="s" s="195">
        <v>1022</v>
      </c>
      <c r="E22" t="s" s="99">
        <v>1023</v>
      </c>
      <c r="F22" s="184">
        <v>376.53</v>
      </c>
      <c r="G22" s="101">
        <f>F22*'WARUNKI i GWARANCJA'!$D$16</f>
        <v>1619.079</v>
      </c>
      <c r="H22" s="436"/>
      <c r="I22" s="434"/>
      <c r="J22" s="435"/>
      <c r="K22" s="435"/>
      <c r="L22" s="435"/>
      <c r="M22" s="435"/>
    </row>
    <row r="23" ht="63.75" customHeight="1">
      <c r="A23" t="s" s="349">
        <v>676</v>
      </c>
      <c r="B23" s="174"/>
      <c r="C23" s="175"/>
      <c r="D23" t="s" s="172">
        <v>1024</v>
      </c>
      <c r="E23" t="s" s="107">
        <v>1025</v>
      </c>
      <c r="F23" s="185">
        <v>325.08</v>
      </c>
      <c r="G23" s="109">
        <f>F23*'WARUNKI i GWARANCJA'!$D$16</f>
        <v>1397.844</v>
      </c>
      <c r="H23" s="378"/>
      <c r="I23" s="434"/>
      <c r="J23" s="435"/>
      <c r="K23" s="435"/>
      <c r="L23" s="435"/>
      <c r="M23" s="435"/>
    </row>
    <row r="24" ht="102" customHeight="1">
      <c r="A24" t="s" s="349">
        <v>676</v>
      </c>
      <c r="B24" s="174"/>
      <c r="C24" s="175"/>
      <c r="D24" t="s" s="106">
        <v>1026</v>
      </c>
      <c r="E24" t="s" s="107">
        <v>1027</v>
      </c>
      <c r="F24" s="185">
        <v>325.08</v>
      </c>
      <c r="G24" s="109">
        <f>F24*'WARUNKI i GWARANCJA'!$D$16</f>
        <v>1397.844</v>
      </c>
      <c r="H24" s="378"/>
      <c r="I24" s="434"/>
      <c r="J24" s="435"/>
      <c r="K24" s="435"/>
      <c r="L24" s="435"/>
      <c r="M24" s="435"/>
    </row>
    <row r="25" ht="63.75" customHeight="1">
      <c r="A25" t="s" s="349">
        <v>676</v>
      </c>
      <c r="B25" s="174"/>
      <c r="C25" s="175"/>
      <c r="D25" t="s" s="172">
        <v>1028</v>
      </c>
      <c r="E25" t="s" s="107">
        <v>1029</v>
      </c>
      <c r="F25" s="185">
        <v>308.71</v>
      </c>
      <c r="G25" s="109">
        <f>F25*'WARUNKI i GWARANCJA'!$D$16</f>
        <v>1327.453</v>
      </c>
      <c r="H25" s="378"/>
      <c r="I25" s="434"/>
      <c r="J25" s="435"/>
      <c r="K25" s="435"/>
      <c r="L25" s="435"/>
      <c r="M25" s="435"/>
    </row>
    <row r="26" ht="90" customHeight="1">
      <c r="A26" t="s" s="353">
        <v>676</v>
      </c>
      <c r="B26" s="176"/>
      <c r="C26" s="177"/>
      <c r="D26" t="s" s="370">
        <v>1030</v>
      </c>
      <c r="E26" t="s" s="139">
        <v>1031</v>
      </c>
      <c r="F26" s="299">
        <v>304.03</v>
      </c>
      <c r="G26" s="122">
        <f>F26*'WARUNKI i GWARANCJA'!$D$16</f>
        <v>1307.329</v>
      </c>
      <c r="H26" s="437"/>
      <c r="I26" s="434"/>
      <c r="J26" s="435"/>
      <c r="K26" s="435"/>
      <c r="L26" s="435"/>
      <c r="M26" s="435"/>
    </row>
    <row r="27" ht="13.5" customHeight="1">
      <c r="A27" t="s" s="240">
        <v>1032</v>
      </c>
      <c r="B27" s="228"/>
      <c r="C27" s="228"/>
      <c r="D27" s="228"/>
      <c r="E27" s="228"/>
      <c r="F27" s="228"/>
      <c r="G27" s="228"/>
      <c r="H27" s="229"/>
      <c r="I27" s="434"/>
      <c r="J27" s="435"/>
      <c r="K27" s="435"/>
      <c r="L27" s="435"/>
      <c r="M27" s="435"/>
    </row>
    <row r="28" ht="102" customHeight="1">
      <c r="A28" t="s" s="346">
        <v>676</v>
      </c>
      <c r="B28" s="179"/>
      <c r="C28" s="180"/>
      <c r="D28" t="s" s="98">
        <v>1033</v>
      </c>
      <c r="E28" t="s" s="99">
        <v>1034</v>
      </c>
      <c r="F28" t="s" s="445">
        <v>1035</v>
      </c>
      <c r="G28" s="101">
        <f>F28*'WARUNKI i GWARANCJA'!$D$16</f>
      </c>
      <c r="H28" t="s" s="348">
        <v>985</v>
      </c>
      <c r="I28" s="434"/>
      <c r="J28" s="435"/>
      <c r="K28" s="435"/>
      <c r="L28" s="435"/>
      <c r="M28" s="435"/>
    </row>
    <row r="29" ht="89.25" customHeight="1">
      <c r="A29" t="s" s="349">
        <v>676</v>
      </c>
      <c r="B29" s="174"/>
      <c r="C29" s="175"/>
      <c r="D29" t="s" s="106">
        <v>1036</v>
      </c>
      <c r="E29" t="s" s="107">
        <v>1037</v>
      </c>
      <c r="F29" s="185">
        <v>420.97</v>
      </c>
      <c r="G29" s="109">
        <f>F29*'WARUNKI i GWARANCJA'!$D$16</f>
        <v>1810.171</v>
      </c>
      <c r="H29" s="378"/>
      <c r="I29" s="434"/>
      <c r="J29" s="435"/>
      <c r="K29" s="435"/>
      <c r="L29" s="435"/>
      <c r="M29" s="435"/>
    </row>
    <row r="30" ht="89.25" customHeight="1">
      <c r="A30" t="s" s="446">
        <v>676</v>
      </c>
      <c r="B30" s="174"/>
      <c r="C30" s="175"/>
      <c r="D30" t="s" s="106">
        <v>1038</v>
      </c>
      <c r="E30" t="s" s="107">
        <v>1039</v>
      </c>
      <c r="F30" s="444">
        <v>189.44</v>
      </c>
      <c r="G30" s="109">
        <f>F30*'WARUNKI i GWARANCJA'!$D$16</f>
        <v>814.592</v>
      </c>
      <c r="H30" s="378"/>
      <c r="I30" s="443"/>
      <c r="J30" s="435"/>
      <c r="K30" s="435"/>
      <c r="L30" s="435"/>
      <c r="M30" s="435"/>
    </row>
    <row r="31" ht="102" customHeight="1">
      <c r="A31" t="s" s="349">
        <v>676</v>
      </c>
      <c r="B31" s="174"/>
      <c r="C31" s="175"/>
      <c r="D31" t="s" s="106">
        <v>1040</v>
      </c>
      <c r="E31" t="s" s="107">
        <v>1041</v>
      </c>
      <c r="F31" s="185">
        <v>320.4</v>
      </c>
      <c r="G31" s="109">
        <f>F31*'WARUNKI i GWARANCJA'!$D$16</f>
        <v>1377.72</v>
      </c>
      <c r="H31" s="378"/>
      <c r="I31" s="434"/>
      <c r="J31" s="435"/>
      <c r="K31" s="435"/>
      <c r="L31" s="435"/>
      <c r="M31" s="435"/>
    </row>
    <row r="32" ht="89.25" customHeight="1">
      <c r="A32" t="s" s="349">
        <v>676</v>
      </c>
      <c r="B32" s="174"/>
      <c r="C32" s="175"/>
      <c r="D32" t="s" s="106">
        <v>1042</v>
      </c>
      <c r="E32" t="s" s="107">
        <v>1043</v>
      </c>
      <c r="F32" s="185">
        <v>189.44</v>
      </c>
      <c r="G32" s="109">
        <f>F32*'WARUNKI i GWARANCJA'!$D$16</f>
        <v>814.592</v>
      </c>
      <c r="H32" s="378"/>
      <c r="I32" s="434"/>
      <c r="J32" s="435"/>
      <c r="K32" s="435"/>
      <c r="L32" s="435"/>
      <c r="M32" s="435"/>
    </row>
    <row r="33" ht="76.5" customHeight="1">
      <c r="A33" t="s" s="349">
        <v>676</v>
      </c>
      <c r="B33" s="174"/>
      <c r="C33" s="175"/>
      <c r="D33" t="s" s="106">
        <v>1044</v>
      </c>
      <c r="E33" t="s" s="107">
        <v>1045</v>
      </c>
      <c r="F33" s="185">
        <v>184.76</v>
      </c>
      <c r="G33" s="109">
        <f>F33*'WARUNKI i GWARANCJA'!$D$16</f>
        <v>794.468</v>
      </c>
      <c r="H33" s="378"/>
      <c r="I33" s="434"/>
      <c r="J33" s="435"/>
      <c r="K33" s="435"/>
      <c r="L33" s="435"/>
      <c r="M33" s="435"/>
    </row>
    <row r="34" ht="83.25" customHeight="1">
      <c r="A34" t="s" s="349">
        <v>676</v>
      </c>
      <c r="B34" s="174"/>
      <c r="C34" s="175"/>
      <c r="D34" t="s" s="106">
        <v>1046</v>
      </c>
      <c r="E34" t="s" s="107">
        <v>1047</v>
      </c>
      <c r="F34" s="185">
        <v>109.92</v>
      </c>
      <c r="G34" s="109">
        <f>F34*'WARUNKI i GWARANCJA'!$D$16</f>
        <v>472.656</v>
      </c>
      <c r="H34" s="378"/>
      <c r="I34" s="434"/>
      <c r="J34" s="431"/>
      <c r="K34" s="435"/>
      <c r="L34" s="435"/>
      <c r="M34" s="435"/>
    </row>
    <row r="35" ht="66" customHeight="1">
      <c r="A35" t="s" s="353">
        <v>676</v>
      </c>
      <c r="B35" s="176"/>
      <c r="C35" s="177"/>
      <c r="D35" t="s" s="119">
        <v>1048</v>
      </c>
      <c r="E35" t="s" s="120">
        <v>1049</v>
      </c>
      <c r="F35" s="299">
        <v>128.63</v>
      </c>
      <c r="G35" s="122">
        <f>F35*'WARUNKI i GWARANCJA'!$D$16</f>
        <v>553.1089999999999</v>
      </c>
      <c r="H35" s="437"/>
      <c r="I35" s="434"/>
      <c r="J35" s="435"/>
      <c r="K35" s="435"/>
      <c r="L35" s="435"/>
      <c r="M35" s="435"/>
    </row>
    <row r="36" ht="13.5" customHeight="1">
      <c r="A36" t="s" s="356">
        <v>1050</v>
      </c>
      <c r="B36" s="357"/>
      <c r="C36" s="357"/>
      <c r="D36" s="357"/>
      <c r="E36" s="357"/>
      <c r="F36" s="357"/>
      <c r="G36" s="357"/>
      <c r="H36" s="358"/>
      <c r="I36" s="434"/>
      <c r="J36" s="435"/>
      <c r="K36" s="435"/>
      <c r="L36" s="435"/>
      <c r="M36" s="435"/>
    </row>
    <row r="37" ht="89.25" customHeight="1">
      <c r="A37" t="s" s="346">
        <v>676</v>
      </c>
      <c r="B37" s="96"/>
      <c r="C37" s="97"/>
      <c r="D37" t="s" s="98">
        <v>1051</v>
      </c>
      <c r="E37" t="s" s="99">
        <v>1052</v>
      </c>
      <c r="F37" s="184">
        <v>98</v>
      </c>
      <c r="G37" s="101">
        <f>F37*'WARUNKI i GWARANCJA'!$D$16</f>
        <v>421.4</v>
      </c>
      <c r="H37" s="407"/>
      <c r="I37" s="434"/>
      <c r="J37" s="435"/>
      <c r="K37" s="435"/>
      <c r="L37" s="435"/>
      <c r="M37" s="435"/>
    </row>
    <row r="38" ht="102.75" customHeight="1">
      <c r="A38" t="s" s="353">
        <v>676</v>
      </c>
      <c r="B38" s="117"/>
      <c r="C38" s="118"/>
      <c r="D38" t="s" s="119">
        <v>1053</v>
      </c>
      <c r="E38" t="s" s="120">
        <v>1054</v>
      </c>
      <c r="F38" s="299">
        <v>145</v>
      </c>
      <c r="G38" s="122">
        <f>F38*'WARUNKI i GWARANCJA'!$D$16</f>
        <v>623.5</v>
      </c>
      <c r="H38" s="437"/>
      <c r="I38" s="434"/>
      <c r="J38" s="435"/>
      <c r="K38" s="435"/>
      <c r="L38" s="435"/>
      <c r="M38" s="435"/>
    </row>
    <row r="39" ht="12.75" customHeight="1">
      <c r="A39" t="s" s="240">
        <v>715</v>
      </c>
      <c r="B39" s="228"/>
      <c r="C39" s="228"/>
      <c r="D39" s="228"/>
      <c r="E39" s="228"/>
      <c r="F39" s="228"/>
      <c r="G39" s="228"/>
      <c r="H39" s="229"/>
      <c r="I39" s="434"/>
      <c r="J39" s="435"/>
      <c r="K39" s="435"/>
      <c r="L39" s="435"/>
      <c r="M39" s="435"/>
    </row>
    <row r="40" ht="102" customHeight="1">
      <c r="A40" t="s" s="346">
        <v>676</v>
      </c>
      <c r="B40" s="179"/>
      <c r="C40" s="180"/>
      <c r="D40" t="s" s="195">
        <v>1055</v>
      </c>
      <c r="E40" t="s" s="99">
        <v>1034</v>
      </c>
      <c r="F40" s="184">
        <v>198.71</v>
      </c>
      <c r="G40" s="101">
        <f>F40*'WARUNKI i GWARANCJA'!$D$16</f>
        <v>854.453</v>
      </c>
      <c r="H40" t="s" s="348">
        <v>1056</v>
      </c>
      <c r="I40" s="434"/>
      <c r="J40" s="435"/>
      <c r="K40" s="435"/>
      <c r="L40" s="435"/>
      <c r="M40" s="435"/>
    </row>
    <row r="41" ht="89.25" customHeight="1">
      <c r="A41" t="s" s="349">
        <v>676</v>
      </c>
      <c r="B41" s="174"/>
      <c r="C41" s="175"/>
      <c r="D41" t="s" s="172">
        <v>1057</v>
      </c>
      <c r="E41" t="s" s="107">
        <v>1058</v>
      </c>
      <c r="F41" s="185">
        <v>194.31</v>
      </c>
      <c r="G41" s="109">
        <f>F41*'WARUNKI i GWARANCJA'!$D$16</f>
        <v>835.533</v>
      </c>
      <c r="H41" t="s" s="376">
        <v>1056</v>
      </c>
      <c r="I41" s="434"/>
      <c r="J41" s="431"/>
      <c r="K41" s="435"/>
      <c r="L41" s="435"/>
      <c r="M41" s="435"/>
    </row>
    <row r="42" ht="89.25" customHeight="1">
      <c r="A42" t="s" s="349">
        <v>676</v>
      </c>
      <c r="B42" s="174"/>
      <c r="C42" s="175"/>
      <c r="D42" t="s" s="172">
        <v>1059</v>
      </c>
      <c r="E42" t="s" s="447">
        <v>1060</v>
      </c>
      <c r="F42" s="185">
        <v>163.94</v>
      </c>
      <c r="G42" s="109">
        <f>F42*'WARUNKI i GWARANCJA'!$D$16</f>
        <v>704.942</v>
      </c>
      <c r="H42" t="s" s="376">
        <v>1056</v>
      </c>
      <c r="I42" s="434"/>
      <c r="J42" s="431"/>
      <c r="K42" s="435"/>
      <c r="L42" s="435"/>
      <c r="M42" s="435"/>
    </row>
    <row r="43" ht="76.5" customHeight="1">
      <c r="A43" t="s" s="349">
        <v>676</v>
      </c>
      <c r="B43" s="174"/>
      <c r="C43" s="175"/>
      <c r="D43" t="s" s="172">
        <v>1061</v>
      </c>
      <c r="E43" t="s" s="107">
        <v>1062</v>
      </c>
      <c r="F43" s="185">
        <v>128.19</v>
      </c>
      <c r="G43" s="109">
        <f>F43*'WARUNKI i GWARANCJA'!$D$16</f>
        <v>551.217</v>
      </c>
      <c r="H43" t="s" s="376">
        <v>1056</v>
      </c>
      <c r="I43" s="434"/>
      <c r="J43" s="435"/>
      <c r="K43" s="435"/>
      <c r="L43" s="435"/>
      <c r="M43" s="435"/>
    </row>
    <row r="44" ht="76.5" customHeight="1">
      <c r="A44" t="s" s="349">
        <v>676</v>
      </c>
      <c r="B44" s="174"/>
      <c r="C44" s="175"/>
      <c r="D44" t="s" s="106">
        <v>1063</v>
      </c>
      <c r="E44" t="s" s="107">
        <v>1064</v>
      </c>
      <c r="F44" t="s" s="448">
        <v>1035</v>
      </c>
      <c r="G44" s="109">
        <f>F44*'WARUNKI i GWARANCJA'!$D$16</f>
      </c>
      <c r="H44" t="s" s="376">
        <v>1056</v>
      </c>
      <c r="I44" s="434"/>
      <c r="J44" s="435"/>
      <c r="K44" s="435"/>
      <c r="L44" s="435"/>
      <c r="M44" s="435"/>
    </row>
    <row r="45" ht="89.25" customHeight="1">
      <c r="A45" t="s" s="349">
        <v>676</v>
      </c>
      <c r="B45" s="174"/>
      <c r="C45" s="175"/>
      <c r="D45" t="s" s="172">
        <v>1065</v>
      </c>
      <c r="E45" t="s" s="107">
        <v>1066</v>
      </c>
      <c r="F45" s="185">
        <v>278.31</v>
      </c>
      <c r="G45" s="109">
        <f>F45*'WARUNKI i GWARANCJA'!$D$16</f>
        <v>1196.733</v>
      </c>
      <c r="H45" s="378"/>
      <c r="I45" s="434"/>
      <c r="J45" s="435"/>
      <c r="K45" s="435"/>
      <c r="L45" s="435"/>
      <c r="M45" s="435"/>
    </row>
    <row r="46" ht="114.75" customHeight="1">
      <c r="A46" t="s" s="349">
        <v>676</v>
      </c>
      <c r="B46" s="174"/>
      <c r="C46" s="175"/>
      <c r="D46" t="s" s="172">
        <v>1067</v>
      </c>
      <c r="E46" t="s" s="107">
        <v>1068</v>
      </c>
      <c r="F46" s="185">
        <v>188.65</v>
      </c>
      <c r="G46" s="109">
        <f>F46*'WARUNKI i GWARANCJA'!$D$16</f>
        <v>811.1949999999999</v>
      </c>
      <c r="H46" s="378"/>
      <c r="I46" s="434"/>
      <c r="J46" s="435"/>
      <c r="K46" s="435"/>
      <c r="L46" s="435"/>
      <c r="M46" s="435"/>
    </row>
    <row r="47" ht="76.5" customHeight="1">
      <c r="A47" t="s" s="349">
        <v>676</v>
      </c>
      <c r="B47" s="174"/>
      <c r="C47" s="175"/>
      <c r="D47" t="s" s="172">
        <v>1069</v>
      </c>
      <c r="E47" t="s" s="107">
        <v>1070</v>
      </c>
      <c r="F47" s="185">
        <v>125.03</v>
      </c>
      <c r="G47" s="109">
        <f>F47*'WARUNKI i GWARANCJA'!$D$16</f>
        <v>537.629</v>
      </c>
      <c r="H47" s="378"/>
      <c r="I47" s="434"/>
      <c r="J47" s="435"/>
      <c r="K47" s="435"/>
      <c r="L47" s="435"/>
      <c r="M47" s="435"/>
    </row>
    <row r="48" ht="102" customHeight="1">
      <c r="A48" s="449"/>
      <c r="B48" s="418"/>
      <c r="C48" s="419"/>
      <c r="D48" t="s" s="172">
        <v>1071</v>
      </c>
      <c r="E48" t="s" s="107">
        <v>1072</v>
      </c>
      <c r="F48" s="185"/>
      <c r="G48" s="109">
        <f>F48*'WARUNKI i GWARANCJA'!$D$16</f>
        <v>0</v>
      </c>
      <c r="H48" s="378"/>
      <c r="I48" s="443"/>
      <c r="J48" s="435"/>
      <c r="K48" s="435"/>
      <c r="L48" s="435"/>
      <c r="M48" s="435"/>
    </row>
    <row r="49" ht="127.5" customHeight="1">
      <c r="A49" t="s" s="349">
        <v>676</v>
      </c>
      <c r="B49" s="174"/>
      <c r="C49" s="175"/>
      <c r="D49" t="s" s="172">
        <v>1073</v>
      </c>
      <c r="E49" t="s" s="107">
        <v>1074</v>
      </c>
      <c r="F49" s="185">
        <v>200</v>
      </c>
      <c r="G49" s="109">
        <f>F49*'WARUNKI i GWARANCJA'!$D$16</f>
        <v>860</v>
      </c>
      <c r="H49" s="378"/>
      <c r="I49" s="434"/>
      <c r="J49" s="435"/>
      <c r="K49" s="435"/>
      <c r="L49" s="435"/>
      <c r="M49" s="435"/>
    </row>
    <row r="50" ht="102" customHeight="1">
      <c r="A50" t="s" s="349">
        <v>676</v>
      </c>
      <c r="B50" s="174"/>
      <c r="C50" s="175"/>
      <c r="D50" t="s" s="172">
        <v>1075</v>
      </c>
      <c r="E50" t="s" s="107">
        <v>1076</v>
      </c>
      <c r="F50" s="185">
        <v>122.84</v>
      </c>
      <c r="G50" s="109">
        <f>F50*'WARUNKI i GWARANCJA'!$D$16</f>
        <v>528.212</v>
      </c>
      <c r="H50" t="s" s="376">
        <v>992</v>
      </c>
      <c r="I50" s="434"/>
      <c r="J50" s="435"/>
      <c r="K50" s="435"/>
      <c r="L50" s="435"/>
      <c r="M50" s="435"/>
    </row>
    <row r="51" ht="102" customHeight="1">
      <c r="A51" t="s" s="349">
        <v>676</v>
      </c>
      <c r="B51" s="174"/>
      <c r="C51" s="175"/>
      <c r="D51" t="s" s="172">
        <v>1077</v>
      </c>
      <c r="E51" t="s" s="107">
        <v>1078</v>
      </c>
      <c r="F51" s="185">
        <v>120.65</v>
      </c>
      <c r="G51" s="109">
        <f>F51*'WARUNKI i GWARANCJA'!$D$16</f>
        <v>518.795</v>
      </c>
      <c r="H51" t="s" s="376">
        <v>992</v>
      </c>
      <c r="I51" s="434"/>
      <c r="J51" s="435"/>
      <c r="K51" s="435"/>
      <c r="L51" s="435"/>
      <c r="M51" s="435"/>
    </row>
    <row r="52" ht="76.5" customHeight="1">
      <c r="A52" t="s" s="349">
        <v>676</v>
      </c>
      <c r="B52" s="174"/>
      <c r="C52" s="175"/>
      <c r="D52" t="s" s="106">
        <v>1079</v>
      </c>
      <c r="E52" t="s" s="107">
        <v>1080</v>
      </c>
      <c r="F52" s="185">
        <v>109.92</v>
      </c>
      <c r="G52" s="109">
        <f>F52*'WARUNKI i GWARANCJA'!$D$16</f>
        <v>472.656</v>
      </c>
      <c r="H52" s="378"/>
      <c r="I52" s="434"/>
      <c r="J52" s="435"/>
      <c r="K52" s="435"/>
      <c r="L52" s="435"/>
      <c r="M52" s="435"/>
    </row>
    <row r="53" ht="102" customHeight="1">
      <c r="A53" t="s" s="349">
        <v>676</v>
      </c>
      <c r="B53" s="174"/>
      <c r="C53" s="175"/>
      <c r="D53" t="s" s="106">
        <v>1081</v>
      </c>
      <c r="E53" t="s" s="107">
        <v>1082</v>
      </c>
      <c r="F53" s="185">
        <v>98.23</v>
      </c>
      <c r="G53" s="109">
        <f>F53*'WARUNKI i GWARANCJA'!$D$16</f>
        <v>422.389</v>
      </c>
      <c r="H53" s="378"/>
      <c r="I53" s="434"/>
      <c r="J53" s="435"/>
      <c r="K53" s="435"/>
      <c r="L53" s="435"/>
      <c r="M53" s="435"/>
    </row>
    <row r="54" ht="89.25" customHeight="1">
      <c r="A54" t="s" s="349">
        <v>676</v>
      </c>
      <c r="B54" s="104"/>
      <c r="C54" s="105"/>
      <c r="D54" t="s" s="106">
        <v>1083</v>
      </c>
      <c r="E54" t="s" s="107">
        <v>1084</v>
      </c>
      <c r="F54" s="185">
        <v>135.79</v>
      </c>
      <c r="G54" s="109">
        <f>F54*'WARUNKI i GWARANCJA'!$D$16</f>
        <v>583.8969999999999</v>
      </c>
      <c r="H54" s="378"/>
      <c r="I54" s="434"/>
      <c r="J54" s="435"/>
      <c r="K54" s="435"/>
      <c r="L54" s="435"/>
      <c r="M54" s="435"/>
    </row>
    <row r="55" ht="76.5" customHeight="1">
      <c r="A55" t="s" s="349">
        <v>676</v>
      </c>
      <c r="B55" s="174"/>
      <c r="C55" s="175"/>
      <c r="D55" t="s" s="106">
        <v>1085</v>
      </c>
      <c r="E55" t="s" s="107">
        <v>1086</v>
      </c>
      <c r="F55" s="185">
        <v>127</v>
      </c>
      <c r="G55" s="109">
        <f>F55*'WARUNKI i GWARANCJA'!$D$16</f>
        <v>546.1</v>
      </c>
      <c r="H55" s="378"/>
      <c r="I55" s="434"/>
      <c r="J55" s="435"/>
      <c r="K55" s="435"/>
      <c r="L55" s="435"/>
      <c r="M55" s="435"/>
    </row>
    <row r="56" ht="76.5" customHeight="1">
      <c r="A56" t="s" s="349">
        <v>676</v>
      </c>
      <c r="B56" s="174"/>
      <c r="C56" s="175"/>
      <c r="D56" t="s" s="106">
        <v>1087</v>
      </c>
      <c r="E56" t="s" s="107">
        <v>1088</v>
      </c>
      <c r="F56" s="185">
        <v>87.73999999999999</v>
      </c>
      <c r="G56" s="109">
        <f>F56*'WARUNKI i GWARANCJA'!$D$16</f>
        <v>377.282</v>
      </c>
      <c r="H56" s="378"/>
      <c r="I56" s="434"/>
      <c r="J56" s="435"/>
      <c r="K56" s="435"/>
      <c r="L56" s="435"/>
      <c r="M56" s="435"/>
    </row>
    <row r="57" ht="89.25" customHeight="1">
      <c r="A57" t="s" s="349">
        <v>676</v>
      </c>
      <c r="B57" s="174"/>
      <c r="C57" s="175"/>
      <c r="D57" t="s" s="172">
        <v>1089</v>
      </c>
      <c r="E57" t="s" s="107">
        <v>1090</v>
      </c>
      <c r="F57" s="185">
        <v>136</v>
      </c>
      <c r="G57" s="109">
        <f>F57*'WARUNKI i GWARANCJA'!$D$16</f>
        <v>584.8</v>
      </c>
      <c r="H57" s="378"/>
      <c r="I57" s="434"/>
      <c r="J57" s="435"/>
      <c r="K57" s="435"/>
      <c r="L57" s="435"/>
      <c r="M57" s="435"/>
    </row>
    <row r="58" ht="76.5" customHeight="1">
      <c r="A58" t="s" s="446">
        <v>676</v>
      </c>
      <c r="B58" s="174"/>
      <c r="C58" s="175"/>
      <c r="D58" t="s" s="106">
        <v>1091</v>
      </c>
      <c r="E58" t="s" s="107">
        <v>1092</v>
      </c>
      <c r="F58" s="444">
        <v>128.63</v>
      </c>
      <c r="G58" s="109">
        <f>F58*'WARUNKI i GWARANCJA'!$D$16</f>
        <v>553.1089999999999</v>
      </c>
      <c r="H58" s="378"/>
      <c r="I58" s="434"/>
      <c r="J58" s="435"/>
      <c r="K58" s="435"/>
      <c r="L58" s="435"/>
      <c r="M58" s="435"/>
    </row>
    <row r="59" ht="89.25" customHeight="1">
      <c r="A59" t="s" s="349">
        <v>676</v>
      </c>
      <c r="B59" s="174"/>
      <c r="C59" s="175"/>
      <c r="D59" t="s" s="172">
        <v>1093</v>
      </c>
      <c r="E59" t="s" s="107">
        <v>1094</v>
      </c>
      <c r="F59" s="185">
        <v>137.98</v>
      </c>
      <c r="G59" s="109">
        <f>F59*'WARUNKI i GWARANCJA'!$D$16</f>
        <v>593.314</v>
      </c>
      <c r="H59" s="378"/>
      <c r="I59" s="434"/>
      <c r="J59" s="435"/>
      <c r="K59" s="435"/>
      <c r="L59" s="435"/>
      <c r="M59" s="435"/>
    </row>
    <row r="60" ht="63" customHeight="1">
      <c r="A60" t="s" s="349">
        <v>676</v>
      </c>
      <c r="B60" s="174"/>
      <c r="C60" s="175"/>
      <c r="D60" t="s" s="172">
        <v>1095</v>
      </c>
      <c r="E60" t="s" s="107">
        <v>1096</v>
      </c>
      <c r="F60" s="185">
        <v>79.52</v>
      </c>
      <c r="G60" s="109">
        <f>F60*'WARUNKI i GWARANCJA'!$D$16</f>
        <v>341.936</v>
      </c>
      <c r="H60" s="378"/>
      <c r="I60" s="434"/>
      <c r="J60" s="431"/>
      <c r="K60" s="435"/>
      <c r="L60" s="435"/>
      <c r="M60" s="435"/>
    </row>
    <row r="61" ht="89.25" customHeight="1">
      <c r="A61" t="s" s="349">
        <v>676</v>
      </c>
      <c r="B61" s="174"/>
      <c r="C61" s="175"/>
      <c r="D61" t="s" s="172">
        <v>1097</v>
      </c>
      <c r="E61" t="s" s="107">
        <v>1098</v>
      </c>
      <c r="F61" s="185">
        <v>145</v>
      </c>
      <c r="G61" s="109">
        <f>F61*'WARUNKI i GWARANCJA'!$D$16</f>
        <v>623.5</v>
      </c>
      <c r="H61" s="378"/>
      <c r="I61" s="434"/>
      <c r="J61" s="435"/>
      <c r="K61" s="435"/>
      <c r="L61" s="435"/>
      <c r="M61" s="435"/>
    </row>
    <row r="62" ht="89.25" customHeight="1">
      <c r="A62" t="s" s="349">
        <v>676</v>
      </c>
      <c r="B62" s="174"/>
      <c r="C62" s="175"/>
      <c r="D62" t="s" s="106">
        <v>1099</v>
      </c>
      <c r="E62" t="s" s="107">
        <v>1100</v>
      </c>
      <c r="F62" s="185">
        <v>88.87</v>
      </c>
      <c r="G62" s="109">
        <f>F62*'WARUNKI i GWARANCJA'!$D$16</f>
        <v>382.141</v>
      </c>
      <c r="H62" s="378"/>
      <c r="I62" s="434"/>
      <c r="J62" s="435"/>
      <c r="K62" s="435"/>
      <c r="L62" s="435"/>
      <c r="M62" s="435"/>
    </row>
    <row r="63" ht="89.25" customHeight="1">
      <c r="A63" t="s" s="349">
        <v>676</v>
      </c>
      <c r="B63" s="174"/>
      <c r="C63" s="175"/>
      <c r="D63" t="s" s="106">
        <v>1101</v>
      </c>
      <c r="E63" t="s" s="107">
        <v>1102</v>
      </c>
      <c r="F63" s="185">
        <v>139</v>
      </c>
      <c r="G63" s="109">
        <f>F63*'WARUNKI i GWARANCJA'!$D$16</f>
        <v>597.6999999999999</v>
      </c>
      <c r="H63" s="378"/>
      <c r="I63" s="434"/>
      <c r="J63" s="435"/>
      <c r="K63" s="435"/>
      <c r="L63" s="435"/>
      <c r="M63" s="435"/>
    </row>
    <row r="64" ht="89.25" customHeight="1">
      <c r="A64" t="s" s="349">
        <v>676</v>
      </c>
      <c r="B64" s="174"/>
      <c r="C64" s="175"/>
      <c r="D64" t="s" s="106">
        <v>1103</v>
      </c>
      <c r="E64" t="s" s="107">
        <v>1104</v>
      </c>
      <c r="F64" s="185">
        <v>100.9</v>
      </c>
      <c r="G64" s="109">
        <f>F64*'WARUNKI i GWARANCJA'!$D$16</f>
        <v>433.87</v>
      </c>
      <c r="H64" s="378"/>
      <c r="I64" s="434"/>
      <c r="J64" s="435"/>
      <c r="K64" s="435"/>
      <c r="L64" s="435"/>
      <c r="M64" s="435"/>
    </row>
    <row r="65" ht="89.25" customHeight="1">
      <c r="A65" t="s" s="349">
        <v>676</v>
      </c>
      <c r="B65" s="174"/>
      <c r="C65" s="175"/>
      <c r="D65" t="s" s="106">
        <v>1105</v>
      </c>
      <c r="E65" t="s" s="107">
        <v>1106</v>
      </c>
      <c r="F65" s="185">
        <v>96</v>
      </c>
      <c r="G65" s="109">
        <f>F65*'WARUNKI i GWARANCJA'!$D$16</f>
        <v>412.8</v>
      </c>
      <c r="H65" s="378"/>
      <c r="I65" s="434"/>
      <c r="J65" s="435"/>
      <c r="K65" s="435"/>
      <c r="L65" s="435"/>
      <c r="M65" s="435"/>
    </row>
    <row r="66" ht="89.25" customHeight="1">
      <c r="A66" t="s" s="349">
        <v>676</v>
      </c>
      <c r="B66" s="174"/>
      <c r="C66" s="175"/>
      <c r="D66" t="s" s="106">
        <v>1107</v>
      </c>
      <c r="E66" t="s" s="107">
        <v>1108</v>
      </c>
      <c r="F66" s="185">
        <v>107</v>
      </c>
      <c r="G66" s="109">
        <f>F66*'WARUNKI i GWARANCJA'!$D$16</f>
        <v>460.1</v>
      </c>
      <c r="H66" s="378"/>
      <c r="I66" s="434"/>
      <c r="J66" s="435"/>
      <c r="K66" s="435"/>
      <c r="L66" s="435"/>
      <c r="M66" s="435"/>
    </row>
    <row r="67" ht="64.5" customHeight="1">
      <c r="A67" t="s" s="353">
        <v>676</v>
      </c>
      <c r="B67" s="176"/>
      <c r="C67" s="177"/>
      <c r="D67" t="s" s="370">
        <v>1109</v>
      </c>
      <c r="E67" t="s" s="120">
        <v>1110</v>
      </c>
      <c r="F67" s="299">
        <v>70.16</v>
      </c>
      <c r="G67" s="122">
        <f>F67*'WARUNKI i GWARANCJA'!$D$16</f>
        <v>301.688</v>
      </c>
      <c r="H67" s="437"/>
      <c r="I67" s="434"/>
      <c r="J67" s="435"/>
      <c r="K67" s="435"/>
      <c r="L67" s="435"/>
      <c r="M67" s="435"/>
    </row>
    <row r="68" ht="13.5" customHeight="1">
      <c r="A68" t="s" s="356">
        <v>1111</v>
      </c>
      <c r="B68" s="357"/>
      <c r="C68" s="357"/>
      <c r="D68" s="357"/>
      <c r="E68" s="357"/>
      <c r="F68" s="357"/>
      <c r="G68" s="357"/>
      <c r="H68" s="358"/>
      <c r="I68" s="434"/>
      <c r="J68" s="435"/>
      <c r="K68" s="435"/>
      <c r="L68" s="435"/>
      <c r="M68" s="435"/>
    </row>
    <row r="69" ht="102" customHeight="1">
      <c r="A69" t="s" s="346">
        <v>676</v>
      </c>
      <c r="B69" s="179"/>
      <c r="C69" s="180"/>
      <c r="D69" t="s" s="195">
        <v>1112</v>
      </c>
      <c r="E69" t="s" s="99">
        <v>1113</v>
      </c>
      <c r="F69" s="184">
        <v>330.35</v>
      </c>
      <c r="G69" s="101">
        <f>F69*'WARUNKI i GWARANCJA'!$D$16</f>
        <v>1420.505</v>
      </c>
      <c r="H69" t="s" s="348">
        <v>1056</v>
      </c>
      <c r="I69" s="434"/>
      <c r="J69" s="435"/>
      <c r="K69" s="435"/>
      <c r="L69" s="435"/>
      <c r="M69" s="435"/>
    </row>
    <row r="70" ht="102" customHeight="1">
      <c r="A70" t="s" s="349">
        <v>676</v>
      </c>
      <c r="B70" s="174"/>
      <c r="C70" s="175"/>
      <c r="D70" t="s" s="172">
        <v>1114</v>
      </c>
      <c r="E70" t="s" s="107">
        <v>1115</v>
      </c>
      <c r="F70" s="185">
        <v>263.29</v>
      </c>
      <c r="G70" s="109">
        <f>F70*'WARUNKI i GWARANCJA'!$D$16</f>
        <v>1132.147</v>
      </c>
      <c r="H70" t="s" s="376">
        <v>1056</v>
      </c>
      <c r="I70" s="434"/>
      <c r="J70" s="435"/>
      <c r="K70" s="435"/>
      <c r="L70" s="435"/>
      <c r="M70" s="435"/>
    </row>
    <row r="71" ht="89.25" customHeight="1">
      <c r="A71" t="s" s="349">
        <v>676</v>
      </c>
      <c r="B71" s="174"/>
      <c r="C71" s="175"/>
      <c r="D71" t="s" s="172">
        <v>1116</v>
      </c>
      <c r="E71" t="s" s="107">
        <v>1117</v>
      </c>
      <c r="F71" s="185">
        <v>258.4</v>
      </c>
      <c r="G71" s="109">
        <f>F71*'WARUNKI i GWARANCJA'!$D$16</f>
        <v>1111.12</v>
      </c>
      <c r="H71" t="s" s="376">
        <v>1056</v>
      </c>
      <c r="I71" s="434"/>
      <c r="J71" s="435"/>
      <c r="K71" s="435"/>
      <c r="L71" s="435"/>
      <c r="M71" s="435"/>
    </row>
    <row r="72" ht="89.25" customHeight="1">
      <c r="A72" t="s" s="349">
        <v>676</v>
      </c>
      <c r="B72" s="174"/>
      <c r="C72" s="175"/>
      <c r="D72" t="s" s="172">
        <v>1118</v>
      </c>
      <c r="E72" t="s" s="107">
        <v>1117</v>
      </c>
      <c r="F72" s="185">
        <v>231</v>
      </c>
      <c r="G72" s="109">
        <f>F72*'WARUNKI i GWARANCJA'!$D$16</f>
        <v>993.3</v>
      </c>
      <c r="H72" t="s" s="376">
        <v>1056</v>
      </c>
      <c r="I72" s="434"/>
      <c r="J72" s="435"/>
      <c r="K72" s="435"/>
      <c r="L72" s="435"/>
      <c r="M72" s="435"/>
    </row>
    <row r="73" ht="89.25" customHeight="1">
      <c r="A73" t="s" s="349">
        <v>676</v>
      </c>
      <c r="B73" s="415"/>
      <c r="C73" s="416"/>
      <c r="D73" t="s" s="172">
        <v>1119</v>
      </c>
      <c r="E73" t="s" s="107">
        <v>1120</v>
      </c>
      <c r="F73" s="185">
        <v>289.55</v>
      </c>
      <c r="G73" s="109">
        <f>F73*'WARUNKI i GWARANCJA'!$D$16</f>
        <v>1245.065</v>
      </c>
      <c r="H73" s="378"/>
      <c r="I73" s="434"/>
      <c r="J73" s="435"/>
      <c r="K73" s="435"/>
      <c r="L73" s="435"/>
      <c r="M73" s="435"/>
    </row>
    <row r="74" ht="76.5" customHeight="1">
      <c r="A74" t="s" s="349">
        <v>676</v>
      </c>
      <c r="B74" s="174"/>
      <c r="C74" s="175"/>
      <c r="D74" t="s" s="172">
        <v>1121</v>
      </c>
      <c r="E74" t="s" s="107">
        <v>1122</v>
      </c>
      <c r="F74" s="185">
        <v>260</v>
      </c>
      <c r="G74" s="109">
        <f>F74*'WARUNKI i GWARANCJA'!$D$16</f>
        <v>1118</v>
      </c>
      <c r="H74" s="378"/>
      <c r="I74" s="434"/>
      <c r="J74" s="435"/>
      <c r="K74" s="435"/>
      <c r="L74" s="435"/>
      <c r="M74" s="435"/>
    </row>
    <row r="75" ht="89.25" customHeight="1">
      <c r="A75" t="s" s="349">
        <v>676</v>
      </c>
      <c r="B75" s="174"/>
      <c r="C75" s="175"/>
      <c r="D75" t="s" s="172">
        <v>1123</v>
      </c>
      <c r="E75" t="s" s="107">
        <v>1124</v>
      </c>
      <c r="F75" s="185">
        <v>280.77</v>
      </c>
      <c r="G75" s="109">
        <f>F75*'WARUNKI i GWARANCJA'!$D$16</f>
        <v>1207.311</v>
      </c>
      <c r="H75" s="378"/>
      <c r="I75" s="434"/>
      <c r="J75" s="435"/>
      <c r="K75" s="435"/>
      <c r="L75" s="435"/>
      <c r="M75" s="435"/>
    </row>
    <row r="76" ht="63.75" customHeight="1">
      <c r="A76" t="s" s="349">
        <v>676</v>
      </c>
      <c r="B76" s="174"/>
      <c r="C76" s="175"/>
      <c r="D76" t="s" s="172">
        <v>1125</v>
      </c>
      <c r="E76" t="s" s="107">
        <v>1126</v>
      </c>
      <c r="F76" s="185">
        <v>190.84</v>
      </c>
      <c r="G76" s="109">
        <f>F76*'WARUNKI i GWARANCJA'!$D$16</f>
        <v>820.612</v>
      </c>
      <c r="H76" s="378"/>
      <c r="I76" s="434"/>
      <c r="J76" s="435"/>
      <c r="K76" s="435"/>
      <c r="L76" s="435"/>
      <c r="M76" s="435"/>
    </row>
    <row r="77" ht="89.25" customHeight="1">
      <c r="A77" t="s" s="349">
        <v>676</v>
      </c>
      <c r="B77" s="174"/>
      <c r="C77" s="175"/>
      <c r="D77" t="s" s="172">
        <v>1127</v>
      </c>
      <c r="E77" t="s" s="107">
        <v>1128</v>
      </c>
      <c r="F77" s="185">
        <v>287.35</v>
      </c>
      <c r="G77" s="109">
        <f>F77*'WARUNKI i GWARANCJA'!$D$16</f>
        <v>1235.605</v>
      </c>
      <c r="H77" s="378"/>
      <c r="I77" s="434"/>
      <c r="J77" s="435"/>
      <c r="K77" s="435"/>
      <c r="L77" s="435"/>
      <c r="M77" s="435"/>
    </row>
    <row r="78" ht="76.5" customHeight="1">
      <c r="A78" t="s" s="349">
        <v>676</v>
      </c>
      <c r="B78" s="174"/>
      <c r="C78" s="175"/>
      <c r="D78" t="s" s="172">
        <v>1129</v>
      </c>
      <c r="E78" t="s" s="107">
        <v>1130</v>
      </c>
      <c r="F78" s="185">
        <v>228.13</v>
      </c>
      <c r="G78" s="109">
        <f>F78*'WARUNKI i GWARANCJA'!$D$16</f>
        <v>980.9589999999999</v>
      </c>
      <c r="H78" s="378"/>
      <c r="I78" s="434"/>
      <c r="J78" s="435"/>
      <c r="K78" s="435"/>
      <c r="L78" s="435"/>
      <c r="M78" s="435"/>
    </row>
    <row r="79" ht="76.5" customHeight="1">
      <c r="A79" t="s" s="349">
        <v>676</v>
      </c>
      <c r="B79" s="174"/>
      <c r="C79" s="175"/>
      <c r="D79" t="s" s="172">
        <v>1131</v>
      </c>
      <c r="E79" t="s" s="107">
        <v>1132</v>
      </c>
      <c r="F79" s="185">
        <v>168.9</v>
      </c>
      <c r="G79" s="109">
        <f>F79*'WARUNKI i GWARANCJA'!$D$16</f>
        <v>726.27</v>
      </c>
      <c r="H79" s="378"/>
      <c r="I79" s="434"/>
      <c r="J79" s="431"/>
      <c r="K79" s="450"/>
      <c r="L79" s="451"/>
      <c r="M79" s="451"/>
    </row>
    <row r="80" ht="76.5" customHeight="1">
      <c r="A80" t="s" s="349">
        <v>676</v>
      </c>
      <c r="B80" s="174"/>
      <c r="C80" s="175"/>
      <c r="D80" t="s" s="172">
        <v>1133</v>
      </c>
      <c r="E80" t="s" s="107">
        <v>1134</v>
      </c>
      <c r="F80" s="185">
        <v>223.74</v>
      </c>
      <c r="G80" s="109">
        <f>F80*'WARUNKI i GWARANCJA'!$D$16</f>
        <v>962.082</v>
      </c>
      <c r="H80" s="378"/>
      <c r="I80" s="434"/>
      <c r="J80" s="435"/>
      <c r="K80" s="450"/>
      <c r="L80" s="451"/>
      <c r="M80" s="451"/>
    </row>
    <row r="81" ht="102.75" customHeight="1">
      <c r="A81" t="s" s="353">
        <v>676</v>
      </c>
      <c r="B81" s="117"/>
      <c r="C81" s="118"/>
      <c r="D81" t="s" s="370">
        <v>1135</v>
      </c>
      <c r="E81" t="s" s="120">
        <v>1136</v>
      </c>
      <c r="F81" s="299">
        <v>181.06</v>
      </c>
      <c r="G81" s="122">
        <f>F81*'WARUNKI i GWARANCJA'!$D$16</f>
        <v>778.558</v>
      </c>
      <c r="H81" s="437"/>
      <c r="I81" s="434"/>
      <c r="J81" s="435"/>
      <c r="K81" s="450"/>
      <c r="L81" s="450"/>
      <c r="M81" s="450"/>
    </row>
    <row r="82" ht="13.5" customHeight="1">
      <c r="A82" t="s" s="356">
        <v>1137</v>
      </c>
      <c r="B82" s="357"/>
      <c r="C82" s="357"/>
      <c r="D82" s="357"/>
      <c r="E82" s="357"/>
      <c r="F82" s="357"/>
      <c r="G82" s="357"/>
      <c r="H82" s="358"/>
      <c r="I82" s="434"/>
      <c r="J82" s="435"/>
      <c r="K82" s="435"/>
      <c r="L82" s="435"/>
      <c r="M82" s="435"/>
    </row>
    <row r="83" ht="76.5" customHeight="1">
      <c r="A83" t="s" s="346">
        <v>676</v>
      </c>
      <c r="B83" s="153"/>
      <c r="C83" s="154"/>
      <c r="D83" t="s" s="195">
        <v>1138</v>
      </c>
      <c r="E83" t="s" s="99">
        <v>1139</v>
      </c>
      <c r="F83" s="184">
        <v>7392.66</v>
      </c>
      <c r="G83" s="101">
        <f>F83*'WARUNKI i GWARANCJA'!$D$16</f>
        <v>31788.438</v>
      </c>
      <c r="H83" s="380"/>
      <c r="I83" s="434"/>
      <c r="J83" s="431"/>
      <c r="K83" s="435"/>
      <c r="L83" s="431"/>
      <c r="M83" s="435"/>
    </row>
    <row r="84" ht="77.25" customHeight="1">
      <c r="A84" t="s" s="353">
        <v>676</v>
      </c>
      <c r="B84" s="160"/>
      <c r="C84" s="161"/>
      <c r="D84" t="s" s="370">
        <v>1140</v>
      </c>
      <c r="E84" t="s" s="120">
        <v>1141</v>
      </c>
      <c r="F84" s="299">
        <v>4913.63</v>
      </c>
      <c r="G84" s="122">
        <f>F84*'WARUNKI i GWARANCJA'!$D$16</f>
        <v>21128.609</v>
      </c>
      <c r="H84" s="355"/>
      <c r="I84" s="434"/>
      <c r="J84" s="431"/>
      <c r="K84" s="435"/>
      <c r="L84" s="431"/>
      <c r="M84" s="435"/>
    </row>
    <row r="85" ht="13.5" customHeight="1">
      <c r="A85" t="s" s="356">
        <v>1142</v>
      </c>
      <c r="B85" s="357"/>
      <c r="C85" s="357"/>
      <c r="D85" s="357"/>
      <c r="E85" s="357"/>
      <c r="F85" s="357"/>
      <c r="G85" s="357"/>
      <c r="H85" s="358"/>
      <c r="I85" s="434"/>
      <c r="J85" s="431"/>
      <c r="K85" s="435"/>
      <c r="L85" s="431"/>
      <c r="M85" s="435"/>
    </row>
    <row r="86" ht="51" customHeight="1">
      <c r="A86" t="s" s="346">
        <v>676</v>
      </c>
      <c r="B86" s="153"/>
      <c r="C86" s="154"/>
      <c r="D86" t="s" s="195">
        <v>1143</v>
      </c>
      <c r="E86" t="s" s="99">
        <v>1144</v>
      </c>
      <c r="F86" s="184">
        <v>533.23</v>
      </c>
      <c r="G86" s="101">
        <f>F86*'WARUNKI i GWARANCJA'!$D$16</f>
        <v>2292.889</v>
      </c>
      <c r="H86" s="380"/>
      <c r="I86" s="434"/>
      <c r="J86" s="431"/>
      <c r="K86" s="435"/>
      <c r="L86" s="431"/>
      <c r="M86" s="435"/>
    </row>
    <row r="87" ht="51.75" customHeight="1">
      <c r="A87" t="s" s="353">
        <v>676</v>
      </c>
      <c r="B87" s="160"/>
      <c r="C87" s="161"/>
      <c r="D87" t="s" s="370">
        <v>1145</v>
      </c>
      <c r="E87" t="s" s="120">
        <v>1146</v>
      </c>
      <c r="F87" s="299">
        <v>528.55</v>
      </c>
      <c r="G87" s="122">
        <f>F87*'WARUNKI i GWARANCJA'!$D$16</f>
        <v>2272.765</v>
      </c>
      <c r="H87" s="355"/>
      <c r="I87" s="434"/>
      <c r="J87" s="431"/>
      <c r="K87" s="435"/>
      <c r="L87" s="431"/>
      <c r="M87" s="435"/>
    </row>
    <row r="88" ht="13.5" customHeight="1">
      <c r="A88" t="s" s="240">
        <v>1147</v>
      </c>
      <c r="B88" s="228"/>
      <c r="C88" s="228"/>
      <c r="D88" s="228"/>
      <c r="E88" s="228"/>
      <c r="F88" s="228"/>
      <c r="G88" s="228"/>
      <c r="H88" s="229"/>
      <c r="I88" s="434"/>
      <c r="J88" s="431"/>
      <c r="K88" s="435"/>
      <c r="L88" s="431"/>
      <c r="M88" s="435"/>
    </row>
    <row r="89" ht="76.5" customHeight="1">
      <c r="A89" t="s" s="346">
        <v>676</v>
      </c>
      <c r="B89" s="359"/>
      <c r="C89" s="360"/>
      <c r="D89" t="s" s="195">
        <v>1148</v>
      </c>
      <c r="E89" t="s" s="99">
        <v>1149</v>
      </c>
      <c r="F89" s="184">
        <v>933.15</v>
      </c>
      <c r="G89" s="101">
        <f>F89*'WARUNKI i GWARANCJA'!$D$16</f>
        <v>4012.545</v>
      </c>
      <c r="H89" s="436"/>
      <c r="I89" s="434"/>
      <c r="J89" s="431"/>
      <c r="K89" s="435"/>
      <c r="L89" s="431"/>
      <c r="M89" s="435"/>
    </row>
    <row r="90" ht="63.75" customHeight="1">
      <c r="A90" t="s" s="349">
        <v>676</v>
      </c>
      <c r="B90" s="196"/>
      <c r="C90" s="197"/>
      <c r="D90" t="s" s="172">
        <v>1150</v>
      </c>
      <c r="E90" t="s" s="107">
        <v>1151</v>
      </c>
      <c r="F90" s="185">
        <v>629.11</v>
      </c>
      <c r="G90" s="109">
        <f>F90*'WARUNKI i GWARANCJA'!$D$16</f>
        <v>2705.173</v>
      </c>
      <c r="H90" s="378"/>
      <c r="I90" s="434"/>
      <c r="J90" s="452"/>
      <c r="K90" s="435"/>
      <c r="L90" s="435"/>
      <c r="M90" s="435"/>
    </row>
    <row r="91" ht="51" customHeight="1">
      <c r="A91" t="s" s="349">
        <v>676</v>
      </c>
      <c r="B91" s="174"/>
      <c r="C91" s="175"/>
      <c r="D91" t="s" s="172">
        <v>1152</v>
      </c>
      <c r="E91" t="s" s="107">
        <v>1153</v>
      </c>
      <c r="F91" s="185">
        <v>348.47</v>
      </c>
      <c r="G91" s="109">
        <f>F91*'WARUNKI i GWARANCJA'!$D$16</f>
        <v>1498.421</v>
      </c>
      <c r="H91" s="351"/>
      <c r="I91" s="434"/>
      <c r="J91" s="452"/>
      <c r="K91" s="435"/>
      <c r="L91" s="435"/>
      <c r="M91" s="435"/>
    </row>
    <row r="92" ht="51" customHeight="1">
      <c r="A92" t="s" s="349">
        <v>676</v>
      </c>
      <c r="B92" s="174"/>
      <c r="C92" s="175"/>
      <c r="D92" t="s" s="172">
        <v>1154</v>
      </c>
      <c r="E92" t="s" s="107">
        <v>1155</v>
      </c>
      <c r="F92" s="350">
        <v>203.47</v>
      </c>
      <c r="G92" s="109">
        <f>F92*'WARUNKI i GWARANCJA'!$D$16</f>
        <v>874.9209999999999</v>
      </c>
      <c r="H92" s="351"/>
      <c r="I92" s="434"/>
      <c r="J92" s="452"/>
      <c r="K92" s="435"/>
      <c r="L92" s="435"/>
      <c r="M92" s="435"/>
    </row>
    <row r="93" ht="25.5" customHeight="1">
      <c r="A93" t="s" s="349">
        <v>676</v>
      </c>
      <c r="B93" s="174"/>
      <c r="C93" s="175"/>
      <c r="D93" t="s" s="106">
        <v>1156</v>
      </c>
      <c r="E93" t="s" s="107">
        <v>1157</v>
      </c>
      <c r="F93" s="185">
        <v>30</v>
      </c>
      <c r="G93" s="109">
        <f>F93*'WARUNKI i GWARANCJA'!$D$16</f>
        <v>129</v>
      </c>
      <c r="H93" s="351"/>
      <c r="I93" s="434"/>
      <c r="J93" s="452"/>
      <c r="K93" s="435"/>
      <c r="L93" s="435"/>
      <c r="M93" s="435"/>
    </row>
    <row r="94" ht="26.25" customHeight="1">
      <c r="A94" t="s" s="353">
        <v>676</v>
      </c>
      <c r="B94" s="176"/>
      <c r="C94" s="177"/>
      <c r="D94" t="s" s="119">
        <v>1158</v>
      </c>
      <c r="E94" t="s" s="120">
        <v>1159</v>
      </c>
      <c r="F94" s="299">
        <v>44.44</v>
      </c>
      <c r="G94" s="122">
        <f>F94*'WARUNKI i GWARANCJA'!$D$16</f>
        <v>191.092</v>
      </c>
      <c r="H94" s="355"/>
      <c r="I94" s="434"/>
      <c r="J94" s="452"/>
      <c r="K94" s="435"/>
      <c r="L94" s="435"/>
      <c r="M94" s="435"/>
    </row>
    <row r="95" ht="17.5" customHeight="1">
      <c r="A95" t="s" s="453">
        <v>960</v>
      </c>
      <c r="B95" s="454"/>
      <c r="C95" s="454"/>
      <c r="D95" s="454"/>
      <c r="E95" s="454"/>
      <c r="F95" s="454"/>
      <c r="G95" s="454"/>
      <c r="H95" s="455"/>
      <c r="I95" s="434"/>
      <c r="J95" s="435"/>
      <c r="K95" s="435"/>
      <c r="L95" s="435"/>
      <c r="M95" s="435"/>
    </row>
    <row r="96" ht="17" customHeight="1">
      <c r="A96" t="s" s="456">
        <v>981</v>
      </c>
      <c r="B96" s="457"/>
      <c r="C96" s="457"/>
      <c r="D96" s="457"/>
      <c r="E96" s="457"/>
      <c r="F96" s="457"/>
      <c r="G96" s="457"/>
      <c r="H96" s="458"/>
      <c r="I96" s="434"/>
      <c r="J96" s="435"/>
      <c r="K96" s="435"/>
      <c r="L96" s="435"/>
      <c r="M96" s="435"/>
    </row>
    <row r="97" ht="17" customHeight="1">
      <c r="A97" t="s" s="459">
        <v>961</v>
      </c>
      <c r="B97" s="460"/>
      <c r="C97" s="460"/>
      <c r="D97" s="460"/>
      <c r="E97" s="460"/>
      <c r="F97" s="460"/>
      <c r="G97" s="460"/>
      <c r="H97" s="461"/>
      <c r="I97" s="434"/>
      <c r="J97" s="435"/>
      <c r="K97" s="435"/>
      <c r="L97" s="435"/>
      <c r="M97" s="435"/>
    </row>
    <row r="98" ht="13.5" customHeight="1">
      <c r="A98" s="462"/>
      <c r="B98" s="463"/>
      <c r="C98" s="463"/>
      <c r="D98" s="463"/>
      <c r="E98" s="463"/>
      <c r="F98" s="463"/>
      <c r="G98" s="463"/>
      <c r="H98" s="464"/>
      <c r="I98" s="434"/>
      <c r="J98" s="435"/>
      <c r="K98" s="435"/>
      <c r="L98" s="435"/>
      <c r="M98" s="435"/>
    </row>
  </sheetData>
  <mergeCells count="97">
    <mergeCell ref="A96:H96"/>
    <mergeCell ref="A97:H98"/>
    <mergeCell ref="A95:H95"/>
    <mergeCell ref="B89:C89"/>
    <mergeCell ref="B90:C90"/>
    <mergeCell ref="B92:C92"/>
    <mergeCell ref="B94:C94"/>
    <mergeCell ref="B91:C91"/>
    <mergeCell ref="B93:C93"/>
    <mergeCell ref="B84:C84"/>
    <mergeCell ref="A85:H85"/>
    <mergeCell ref="B86:C86"/>
    <mergeCell ref="B87:C87"/>
    <mergeCell ref="A88:H88"/>
    <mergeCell ref="B83:C83"/>
    <mergeCell ref="B59:C59"/>
    <mergeCell ref="B61:C61"/>
    <mergeCell ref="B67:C67"/>
    <mergeCell ref="A68:H68"/>
    <mergeCell ref="B76:C76"/>
    <mergeCell ref="A27:H27"/>
    <mergeCell ref="B78:C78"/>
    <mergeCell ref="B74:C74"/>
    <mergeCell ref="B73:C73"/>
    <mergeCell ref="B65:C65"/>
    <mergeCell ref="B66:C66"/>
    <mergeCell ref="B79:C79"/>
    <mergeCell ref="B63:C63"/>
    <mergeCell ref="B64:C64"/>
    <mergeCell ref="B77:C77"/>
    <mergeCell ref="B80:C80"/>
    <mergeCell ref="B81:C81"/>
    <mergeCell ref="A82:H82"/>
    <mergeCell ref="B45:C45"/>
    <mergeCell ref="B34:C34"/>
    <mergeCell ref="B71:C71"/>
    <mergeCell ref="B47:C47"/>
    <mergeCell ref="B50:C50"/>
    <mergeCell ref="B52:C52"/>
    <mergeCell ref="B56:C56"/>
    <mergeCell ref="B57:C57"/>
    <mergeCell ref="B58:C58"/>
    <mergeCell ref="B60:C60"/>
    <mergeCell ref="B43:C43"/>
    <mergeCell ref="B41:C41"/>
    <mergeCell ref="B1:C1"/>
    <mergeCell ref="A2:H2"/>
    <mergeCell ref="B51:C51"/>
    <mergeCell ref="B7:C7"/>
    <mergeCell ref="B10:C10"/>
    <mergeCell ref="B5:C5"/>
    <mergeCell ref="B11:C11"/>
    <mergeCell ref="B9:C9"/>
    <mergeCell ref="B12:C12"/>
    <mergeCell ref="B13:C13"/>
    <mergeCell ref="B8:C8"/>
    <mergeCell ref="B4:C4"/>
    <mergeCell ref="B14:C14"/>
    <mergeCell ref="B15:C15"/>
    <mergeCell ref="B16:C16"/>
    <mergeCell ref="B17:C17"/>
    <mergeCell ref="B20:C20"/>
    <mergeCell ref="B62:C62"/>
    <mergeCell ref="B55:C55"/>
    <mergeCell ref="B54:C54"/>
    <mergeCell ref="B49:C49"/>
    <mergeCell ref="B46:C46"/>
    <mergeCell ref="B48:C48"/>
    <mergeCell ref="A21:H21"/>
    <mergeCell ref="B70:C70"/>
    <mergeCell ref="B22:C22"/>
    <mergeCell ref="B38:C38"/>
    <mergeCell ref="A39:H39"/>
    <mergeCell ref="B23:C23"/>
    <mergeCell ref="B24:C24"/>
    <mergeCell ref="B25:C25"/>
    <mergeCell ref="B53:C53"/>
    <mergeCell ref="B75:C75"/>
    <mergeCell ref="B3:C3"/>
    <mergeCell ref="B26:C26"/>
    <mergeCell ref="B28:C28"/>
    <mergeCell ref="B30:C30"/>
    <mergeCell ref="B40:C40"/>
    <mergeCell ref="B6:C6"/>
    <mergeCell ref="B18:C18"/>
    <mergeCell ref="B19:C19"/>
    <mergeCell ref="B33:C33"/>
    <mergeCell ref="B35:C35"/>
    <mergeCell ref="B37:C37"/>
    <mergeCell ref="B29:C29"/>
    <mergeCell ref="B31:C31"/>
    <mergeCell ref="B32:C32"/>
    <mergeCell ref="A36:H36"/>
    <mergeCell ref="B42:C42"/>
    <mergeCell ref="B44:C44"/>
    <mergeCell ref="B69:C69"/>
    <mergeCell ref="B72:C72"/>
  </mergeCells>
  <pageMargins left="0.75" right="0.75" top="1" bottom="1" header="0.5" footer="0.5"/>
  <pageSetup firstPageNumber="1" fitToHeight="1" fitToWidth="1" scale="62" useFirstPageNumber="0" orientation="portrait" pageOrder="downThenOver"/>
  <headerFooter>
    <oddFooter>&amp;L&amp;"Helvetica,Regular"&amp;12&amp;K000000	&amp;P</oddFooter>
  </headerFooter>
  <drawing r:id="rId1"/>
  <legacyDrawing r:id="rId2"/>
</worksheet>
</file>

<file path=xl/worksheets/sheet8.xml><?xml version="1.0" encoding="utf-8"?>
<worksheet xmlns:r="http://schemas.openxmlformats.org/officeDocument/2006/relationships" xmlns="http://schemas.openxmlformats.org/spreadsheetml/2006/main">
  <dimension ref="A1:M88"/>
  <sheetViews>
    <sheetView workbookViewId="0" showGridLines="0" defaultGridColor="1"/>
  </sheetViews>
  <sheetFormatPr defaultColWidth="7.875" defaultRowHeight="13.5" customHeight="1" outlineLevelRow="0" outlineLevelCol="0"/>
  <cols>
    <col min="1" max="1" width="7.625" style="465" customWidth="1"/>
    <col min="2" max="2" width="5.75" style="465" customWidth="1"/>
    <col min="3" max="3" width="7.125" style="465" customWidth="1"/>
    <col min="4" max="4" width="8.875" style="465" customWidth="1"/>
    <col min="5" max="5" width="36.375" style="465" customWidth="1"/>
    <col min="6" max="6" width="7.875" style="465" customWidth="1"/>
    <col min="7" max="7" width="9.375" style="465" customWidth="1"/>
    <col min="8" max="8" width="9.375" style="465" customWidth="1"/>
    <col min="9" max="9" width="7.875" style="465" customWidth="1"/>
    <col min="10" max="10" width="7.875" style="465" customWidth="1"/>
    <col min="11" max="11" width="7.875" style="465" customWidth="1"/>
    <col min="12" max="12" width="7.875" style="465" customWidth="1"/>
    <col min="13" max="13" width="7.875" style="465" customWidth="1"/>
    <col min="14" max="256" width="7.875" style="465" customWidth="1"/>
  </cols>
  <sheetData>
    <row r="1" ht="26.25" customHeight="1">
      <c r="A1" t="s" s="433">
        <v>250</v>
      </c>
      <c r="B1" t="s" s="77">
        <v>251</v>
      </c>
      <c r="C1" s="78"/>
      <c r="D1" t="s" s="79">
        <v>252</v>
      </c>
      <c r="E1" t="s" s="80">
        <v>253</v>
      </c>
      <c r="F1" t="s" s="81">
        <v>254</v>
      </c>
      <c r="G1" t="s" s="82">
        <v>255</v>
      </c>
      <c r="H1" t="s" s="82">
        <v>256</v>
      </c>
      <c r="I1" s="16"/>
      <c r="J1" s="2"/>
      <c r="K1" s="2"/>
      <c r="L1" s="2"/>
      <c r="M1" s="2"/>
    </row>
    <row r="2" ht="16.5" customHeight="1">
      <c r="A2" t="s" s="356">
        <v>1160</v>
      </c>
      <c r="B2" s="357"/>
      <c r="C2" s="357"/>
      <c r="D2" s="357"/>
      <c r="E2" s="357"/>
      <c r="F2" s="357"/>
      <c r="G2" s="357"/>
      <c r="H2" s="358"/>
      <c r="I2" s="16"/>
      <c r="J2" s="2"/>
      <c r="K2" s="2"/>
      <c r="L2" s="2"/>
      <c r="M2" s="2"/>
    </row>
    <row r="3" ht="89.25" customHeight="1">
      <c r="A3" t="s" s="346">
        <v>676</v>
      </c>
      <c r="B3" s="153"/>
      <c r="C3" s="154"/>
      <c r="D3" t="s" s="195">
        <v>1161</v>
      </c>
      <c r="E3" t="s" s="99">
        <v>1162</v>
      </c>
      <c r="F3" s="184">
        <v>991.61</v>
      </c>
      <c r="G3" s="101">
        <f>F3*'WARUNKI i GWARANCJA'!$D$16</f>
        <v>4263.923</v>
      </c>
      <c r="H3" s="380"/>
      <c r="I3" s="16"/>
      <c r="J3" s="18"/>
      <c r="K3" s="18"/>
      <c r="L3" s="18"/>
      <c r="M3" s="2"/>
    </row>
    <row r="4" ht="102" customHeight="1">
      <c r="A4" t="s" s="349">
        <v>676</v>
      </c>
      <c r="B4" s="156"/>
      <c r="C4" s="157"/>
      <c r="D4" t="s" s="172">
        <v>1163</v>
      </c>
      <c r="E4" t="s" s="107">
        <v>1164</v>
      </c>
      <c r="F4" s="185">
        <v>1281.61</v>
      </c>
      <c r="G4" s="109">
        <f>F4*'WARUNKI i GWARANCJA'!$D$16</f>
        <v>5510.923</v>
      </c>
      <c r="H4" s="351"/>
      <c r="I4" s="16"/>
      <c r="J4" s="2"/>
      <c r="K4" s="2"/>
      <c r="L4" s="2"/>
      <c r="M4" s="2"/>
    </row>
    <row r="5" ht="89.25" customHeight="1">
      <c r="A5" t="s" s="349">
        <v>676</v>
      </c>
      <c r="B5" s="156"/>
      <c r="C5" s="157"/>
      <c r="D5" t="s" s="172">
        <v>1165</v>
      </c>
      <c r="E5" t="s" s="107">
        <v>1166</v>
      </c>
      <c r="F5" s="185">
        <v>972.9</v>
      </c>
      <c r="G5" s="109">
        <f>F5*'WARUNKI i GWARANCJA'!$D$16</f>
        <v>4183.469999999999</v>
      </c>
      <c r="H5" s="351"/>
      <c r="I5" s="16"/>
      <c r="J5" s="2"/>
      <c r="K5" s="2"/>
      <c r="L5" s="2"/>
      <c r="M5" s="2"/>
    </row>
    <row r="6" ht="76.5" customHeight="1">
      <c r="A6" t="s" s="349">
        <v>676</v>
      </c>
      <c r="B6" s="156"/>
      <c r="C6" s="157"/>
      <c r="D6" t="s" s="172">
        <v>1167</v>
      </c>
      <c r="E6" t="s" s="107">
        <v>1168</v>
      </c>
      <c r="F6" s="185">
        <v>1024.35</v>
      </c>
      <c r="G6" s="109">
        <f>F6*'WARUNKI i GWARANCJA'!$D$16</f>
        <v>4404.704999999999</v>
      </c>
      <c r="H6" s="351"/>
      <c r="I6" s="16"/>
      <c r="J6" s="2"/>
      <c r="K6" s="2"/>
      <c r="L6" s="2"/>
      <c r="M6" s="2"/>
    </row>
    <row r="7" ht="76.5" customHeight="1">
      <c r="A7" t="s" s="349">
        <v>676</v>
      </c>
      <c r="B7" s="156"/>
      <c r="C7" s="157"/>
      <c r="D7" t="s" s="172">
        <v>1169</v>
      </c>
      <c r="E7" t="s" s="107">
        <v>1170</v>
      </c>
      <c r="F7" s="185">
        <v>905.08</v>
      </c>
      <c r="G7" s="109">
        <f>F7*'WARUNKI i GWARANCJA'!$D$16</f>
        <v>3891.844</v>
      </c>
      <c r="H7" s="351"/>
      <c r="I7" s="16"/>
      <c r="J7" s="2"/>
      <c r="K7" s="2"/>
      <c r="L7" s="2"/>
      <c r="M7" s="2"/>
    </row>
    <row r="8" ht="76.5" customHeight="1">
      <c r="A8" t="s" s="349">
        <v>676</v>
      </c>
      <c r="B8" s="156"/>
      <c r="C8" s="157"/>
      <c r="D8" t="s" s="172">
        <v>1171</v>
      </c>
      <c r="E8" t="s" s="107">
        <v>1172</v>
      </c>
      <c r="F8" s="185">
        <v>991.61</v>
      </c>
      <c r="G8" s="109">
        <f>F8*'WARUNKI i GWARANCJA'!$D$16</f>
        <v>4263.923</v>
      </c>
      <c r="H8" s="351"/>
      <c r="I8" s="16"/>
      <c r="J8" s="2"/>
      <c r="K8" s="2"/>
      <c r="L8" s="2"/>
      <c r="M8" s="2"/>
    </row>
    <row r="9" ht="76.5" customHeight="1">
      <c r="A9" t="s" s="349">
        <v>676</v>
      </c>
      <c r="B9" s="156"/>
      <c r="C9" s="157"/>
      <c r="D9" t="s" s="172">
        <v>1173</v>
      </c>
      <c r="E9" t="s" s="107">
        <v>1174</v>
      </c>
      <c r="F9" t="s" s="375">
        <v>679</v>
      </c>
      <c r="G9" s="109">
        <f>F9*'WARUNKI i GWARANCJA'!$D$16</f>
      </c>
      <c r="H9" s="351"/>
      <c r="I9" s="16"/>
      <c r="J9" s="2"/>
      <c r="K9" s="2"/>
      <c r="L9" s="2"/>
      <c r="M9" s="2"/>
    </row>
    <row r="10" ht="89.25" customHeight="1">
      <c r="A10" t="s" s="349">
        <v>676</v>
      </c>
      <c r="B10" s="156"/>
      <c r="C10" s="157"/>
      <c r="D10" t="s" s="172">
        <v>1175</v>
      </c>
      <c r="E10" t="s" s="107">
        <v>1176</v>
      </c>
      <c r="F10" s="185">
        <v>1639.44</v>
      </c>
      <c r="G10" s="109">
        <f>F10*'WARUNKI i GWARANCJA'!$D$16</f>
        <v>7049.592</v>
      </c>
      <c r="H10" s="351"/>
      <c r="I10" s="16"/>
      <c r="J10" s="2"/>
      <c r="K10" s="2"/>
      <c r="L10" s="2"/>
      <c r="M10" s="2"/>
    </row>
    <row r="11" ht="89.25" customHeight="1">
      <c r="A11" t="s" s="349">
        <v>676</v>
      </c>
      <c r="B11" s="156"/>
      <c r="C11" s="157"/>
      <c r="D11" t="s" s="172">
        <v>1177</v>
      </c>
      <c r="E11" t="s" s="107">
        <v>1178</v>
      </c>
      <c r="F11" s="185">
        <v>1262.9</v>
      </c>
      <c r="G11" s="109">
        <f>F11*'WARUNKI i GWARANCJA'!$D$16</f>
        <v>5430.47</v>
      </c>
      <c r="H11" s="351"/>
      <c r="I11" s="16"/>
      <c r="J11" s="2"/>
      <c r="K11" s="2"/>
      <c r="L11" s="2"/>
      <c r="M11" s="2"/>
    </row>
    <row r="12" ht="89.25" customHeight="1">
      <c r="A12" t="s" s="349">
        <v>676</v>
      </c>
      <c r="B12" s="156"/>
      <c r="C12" s="157"/>
      <c r="D12" t="s" s="172">
        <v>1179</v>
      </c>
      <c r="E12" t="s" s="107">
        <v>1180</v>
      </c>
      <c r="F12" t="s" s="375">
        <v>679</v>
      </c>
      <c r="G12" s="109">
        <f>F12*'WARUNKI i GWARANCJA'!$D$16</f>
      </c>
      <c r="H12" s="351"/>
      <c r="I12" s="16"/>
      <c r="J12" s="2"/>
      <c r="K12" s="2"/>
      <c r="L12" s="2"/>
      <c r="M12" s="2"/>
    </row>
    <row r="13" ht="76.5" customHeight="1">
      <c r="A13" t="s" s="349">
        <v>676</v>
      </c>
      <c r="B13" s="156"/>
      <c r="C13" s="157"/>
      <c r="D13" t="s" s="172">
        <v>1181</v>
      </c>
      <c r="E13" t="s" s="107">
        <v>1182</v>
      </c>
      <c r="F13" s="185">
        <v>837.26</v>
      </c>
      <c r="G13" s="109">
        <f>F13*'WARUNKI i GWARANCJA'!$D$16</f>
        <v>3600.218</v>
      </c>
      <c r="H13" s="351"/>
      <c r="I13" s="16"/>
      <c r="J13" s="2"/>
      <c r="K13" s="2"/>
      <c r="L13" s="2"/>
      <c r="M13" s="2"/>
    </row>
    <row r="14" ht="76.5" customHeight="1">
      <c r="A14" t="s" s="349">
        <v>676</v>
      </c>
      <c r="B14" s="156"/>
      <c r="C14" s="157"/>
      <c r="D14" t="s" s="172">
        <v>1183</v>
      </c>
      <c r="E14" t="s" s="107">
        <v>1184</v>
      </c>
      <c r="F14" s="185">
        <v>682.9</v>
      </c>
      <c r="G14" s="109">
        <f>F14*'WARUNKI i GWARANCJA'!$D$16</f>
        <v>2936.47</v>
      </c>
      <c r="H14" s="351"/>
      <c r="I14" s="16"/>
      <c r="J14" s="2"/>
      <c r="K14" s="2"/>
      <c r="L14" s="2"/>
      <c r="M14" s="2"/>
    </row>
    <row r="15" ht="76.5" customHeight="1">
      <c r="A15" t="s" s="349">
        <v>676</v>
      </c>
      <c r="B15" s="156"/>
      <c r="C15" s="157"/>
      <c r="D15" t="s" s="172">
        <v>1185</v>
      </c>
      <c r="E15" t="s" s="107">
        <v>1186</v>
      </c>
      <c r="F15" s="185">
        <v>717.98</v>
      </c>
      <c r="G15" s="109">
        <f>F15*'WARUNKI i GWARANCJA'!$D$16</f>
        <v>3087.314</v>
      </c>
      <c r="H15" s="351"/>
      <c r="I15" s="16"/>
      <c r="J15" s="2"/>
      <c r="K15" s="2"/>
      <c r="L15" s="2"/>
      <c r="M15" s="2"/>
    </row>
    <row r="16" ht="76.5" customHeight="1">
      <c r="A16" t="s" s="349">
        <v>676</v>
      </c>
      <c r="B16" s="156"/>
      <c r="C16" s="157"/>
      <c r="D16" t="s" s="172">
        <v>1187</v>
      </c>
      <c r="E16" t="s" s="107">
        <v>1188</v>
      </c>
      <c r="F16" s="185">
        <v>647.8200000000001</v>
      </c>
      <c r="G16" s="109">
        <f>F16*'WARUNKI i GWARANCJA'!$D$16</f>
        <v>2785.626</v>
      </c>
      <c r="H16" s="351"/>
      <c r="I16" s="16"/>
      <c r="J16" s="2"/>
      <c r="K16" s="2"/>
      <c r="L16" s="2"/>
      <c r="M16" s="2"/>
    </row>
    <row r="17" ht="89.25" customHeight="1">
      <c r="A17" t="s" s="349">
        <v>676</v>
      </c>
      <c r="B17" s="156"/>
      <c r="C17" s="157"/>
      <c r="D17" t="s" s="172">
        <v>1189</v>
      </c>
      <c r="E17" t="s" s="107">
        <v>1190</v>
      </c>
      <c r="F17" s="185">
        <v>725</v>
      </c>
      <c r="G17" s="109">
        <f>F17*'WARUNKI i GWARANCJA'!$D$16</f>
        <v>3117.5</v>
      </c>
      <c r="H17" s="351"/>
      <c r="I17" s="16"/>
      <c r="J17" s="2"/>
      <c r="K17" s="2"/>
      <c r="L17" s="2"/>
      <c r="M17" s="2"/>
    </row>
    <row r="18" ht="76.5" customHeight="1">
      <c r="A18" t="s" s="349">
        <v>676</v>
      </c>
      <c r="B18" s="156"/>
      <c r="C18" s="157"/>
      <c r="D18" t="s" s="172">
        <v>1191</v>
      </c>
      <c r="E18" t="s" s="107">
        <v>1192</v>
      </c>
      <c r="F18" t="s" s="375">
        <v>679</v>
      </c>
      <c r="G18" s="109">
        <f>F18*'WARUNKI i GWARANCJA'!$D$16</f>
      </c>
      <c r="H18" s="351"/>
      <c r="I18" s="16"/>
      <c r="J18" s="2"/>
      <c r="K18" s="2"/>
      <c r="L18" s="2"/>
      <c r="M18" s="2"/>
    </row>
    <row r="19" ht="76.5" customHeight="1">
      <c r="A19" t="s" s="349">
        <v>676</v>
      </c>
      <c r="B19" s="196"/>
      <c r="C19" s="197"/>
      <c r="D19" t="s" s="172">
        <v>1193</v>
      </c>
      <c r="E19" t="s" s="107">
        <v>1194</v>
      </c>
      <c r="F19" s="185">
        <v>554.27</v>
      </c>
      <c r="G19" s="109">
        <f>F19*'WARUNKI i GWARANCJA'!$D$16</f>
        <v>2383.361</v>
      </c>
      <c r="H19" s="351"/>
      <c r="I19" s="16"/>
      <c r="J19" s="466"/>
      <c r="K19" s="2"/>
      <c r="L19" s="2"/>
      <c r="M19" s="2"/>
    </row>
    <row r="20" ht="76.5" customHeight="1">
      <c r="A20" t="s" s="349">
        <v>676</v>
      </c>
      <c r="B20" s="196"/>
      <c r="C20" s="197"/>
      <c r="D20" t="s" s="172">
        <v>1195</v>
      </c>
      <c r="E20" t="s" s="107">
        <v>1196</v>
      </c>
      <c r="F20" s="185">
        <v>760.08</v>
      </c>
      <c r="G20" s="109">
        <f>F20*'WARUNKI i GWARANCJA'!$D$16</f>
        <v>3268.344</v>
      </c>
      <c r="H20" s="351"/>
      <c r="I20" s="16"/>
      <c r="J20" s="2"/>
      <c r="K20" s="2"/>
      <c r="L20" s="2"/>
      <c r="M20" s="2"/>
    </row>
    <row r="21" ht="64.5" customHeight="1">
      <c r="A21" t="s" s="353">
        <v>676</v>
      </c>
      <c r="B21" s="202"/>
      <c r="C21" s="203"/>
      <c r="D21" t="s" s="370">
        <v>1197</v>
      </c>
      <c r="E21" t="s" s="120">
        <v>1198</v>
      </c>
      <c r="F21" s="299">
        <v>470.08</v>
      </c>
      <c r="G21" s="122">
        <f>F21*'WARUNKI i GWARANCJA'!$D$16</f>
        <v>2021.344</v>
      </c>
      <c r="H21" s="355"/>
      <c r="I21" s="16"/>
      <c r="J21" s="2"/>
      <c r="K21" s="2"/>
      <c r="L21" s="2"/>
      <c r="M21" s="2"/>
    </row>
    <row r="22" ht="18" customHeight="1">
      <c r="A22" t="s" s="356">
        <v>1199</v>
      </c>
      <c r="B22" s="357"/>
      <c r="C22" s="357"/>
      <c r="D22" s="357"/>
      <c r="E22" s="357"/>
      <c r="F22" s="357"/>
      <c r="G22" s="357"/>
      <c r="H22" s="358"/>
      <c r="I22" s="16"/>
      <c r="J22" s="2"/>
      <c r="K22" s="2"/>
      <c r="L22" s="2"/>
      <c r="M22" s="2"/>
    </row>
    <row r="23" ht="51" customHeight="1">
      <c r="A23" t="s" s="346">
        <v>676</v>
      </c>
      <c r="B23" s="153"/>
      <c r="C23" s="154"/>
      <c r="D23" t="s" s="195">
        <v>1200</v>
      </c>
      <c r="E23" t="s" s="99">
        <v>1201</v>
      </c>
      <c r="F23" s="184">
        <v>3250.81</v>
      </c>
      <c r="G23" s="101">
        <f>F23*'WARUNKI i GWARANCJA'!$D$16</f>
        <v>13978.483</v>
      </c>
      <c r="H23" s="380"/>
      <c r="I23" s="16"/>
      <c r="J23" s="2"/>
      <c r="K23" s="2"/>
      <c r="L23" s="2"/>
      <c r="M23" s="2"/>
    </row>
    <row r="24" ht="90" customHeight="1">
      <c r="A24" t="s" s="353">
        <v>676</v>
      </c>
      <c r="B24" s="160"/>
      <c r="C24" s="161"/>
      <c r="D24" t="s" s="370">
        <v>1202</v>
      </c>
      <c r="E24" t="s" s="120">
        <v>1203</v>
      </c>
      <c r="F24" s="299">
        <v>2731.61</v>
      </c>
      <c r="G24" s="122">
        <f>F24*'WARUNKI i GWARANCJA'!$D$16</f>
        <v>11745.923</v>
      </c>
      <c r="H24" s="355"/>
      <c r="I24" s="16"/>
      <c r="J24" s="2"/>
      <c r="K24" s="2"/>
      <c r="L24" s="2"/>
      <c r="M24" s="2"/>
    </row>
    <row r="25" ht="18.75" customHeight="1">
      <c r="A25" t="s" s="356">
        <v>1142</v>
      </c>
      <c r="B25" s="357"/>
      <c r="C25" s="357"/>
      <c r="D25" s="357"/>
      <c r="E25" s="357"/>
      <c r="F25" s="357"/>
      <c r="G25" s="357"/>
      <c r="H25" s="358"/>
      <c r="I25" s="114"/>
      <c r="J25" s="2"/>
      <c r="K25" s="2"/>
      <c r="L25" s="2"/>
      <c r="M25" s="2"/>
    </row>
    <row r="26" ht="51" customHeight="1">
      <c r="A26" t="s" s="346">
        <v>676</v>
      </c>
      <c r="B26" s="153"/>
      <c r="C26" s="154"/>
      <c r="D26" t="s" s="195">
        <v>1143</v>
      </c>
      <c r="E26" t="s" s="99">
        <v>1144</v>
      </c>
      <c r="F26" s="184">
        <v>533.23</v>
      </c>
      <c r="G26" s="101">
        <f>F26*'WARUNKI i GWARANCJA'!$D$16</f>
        <v>2292.889</v>
      </c>
      <c r="H26" s="380"/>
      <c r="I26" s="114"/>
      <c r="J26" s="2"/>
      <c r="K26" s="2"/>
      <c r="L26" s="2"/>
      <c r="M26" s="2"/>
    </row>
    <row r="27" ht="51.75" customHeight="1">
      <c r="A27" t="s" s="353">
        <v>676</v>
      </c>
      <c r="B27" s="160"/>
      <c r="C27" s="161"/>
      <c r="D27" t="s" s="370">
        <v>1145</v>
      </c>
      <c r="E27" t="s" s="120">
        <v>1146</v>
      </c>
      <c r="F27" s="299">
        <v>528.55</v>
      </c>
      <c r="G27" s="122">
        <f>F27*'WARUNKI i GWARANCJA'!$D$16</f>
        <v>2272.765</v>
      </c>
      <c r="H27" s="355"/>
      <c r="I27" s="114"/>
      <c r="J27" s="2"/>
      <c r="K27" s="2"/>
      <c r="L27" s="2"/>
      <c r="M27" s="2"/>
    </row>
    <row r="28" ht="18.75" customHeight="1">
      <c r="A28" t="s" s="356">
        <v>1204</v>
      </c>
      <c r="B28" s="357"/>
      <c r="C28" s="357"/>
      <c r="D28" s="357"/>
      <c r="E28" s="357"/>
      <c r="F28" s="357"/>
      <c r="G28" s="357"/>
      <c r="H28" s="358"/>
      <c r="I28" s="114"/>
      <c r="J28" s="2"/>
      <c r="K28" s="2"/>
      <c r="L28" s="2"/>
      <c r="M28" s="2"/>
    </row>
    <row r="29" ht="76.5" customHeight="1">
      <c r="A29" t="s" s="346">
        <v>889</v>
      </c>
      <c r="B29" s="359"/>
      <c r="C29" s="360"/>
      <c r="D29" t="s" s="98">
        <v>1205</v>
      </c>
      <c r="E29" t="s" s="99">
        <v>1206</v>
      </c>
      <c r="F29" s="467"/>
      <c r="G29" s="101">
        <v>2599</v>
      </c>
      <c r="H29" t="s" s="468">
        <v>1207</v>
      </c>
      <c r="I29" s="114"/>
      <c r="J29" s="2"/>
      <c r="K29" s="2"/>
      <c r="L29" s="2"/>
      <c r="M29" s="2"/>
    </row>
    <row r="30" ht="25.5" customHeight="1">
      <c r="A30" t="s" s="349">
        <v>889</v>
      </c>
      <c r="B30" s="196"/>
      <c r="C30" s="197"/>
      <c r="D30" t="s" s="106">
        <v>1208</v>
      </c>
      <c r="E30" t="s" s="107">
        <v>1209</v>
      </c>
      <c r="F30" s="469"/>
      <c r="G30" s="109">
        <v>1499</v>
      </c>
      <c r="H30" t="s" s="413">
        <v>1207</v>
      </c>
      <c r="I30" s="114"/>
      <c r="J30" s="2"/>
      <c r="K30" s="2"/>
      <c r="L30" s="2"/>
      <c r="M30" s="2"/>
    </row>
    <row r="31" ht="76.5" customHeight="1">
      <c r="A31" t="s" s="349">
        <v>676</v>
      </c>
      <c r="B31" s="196"/>
      <c r="C31" s="197"/>
      <c r="D31" t="s" s="172">
        <v>1148</v>
      </c>
      <c r="E31" t="s" s="107">
        <v>1149</v>
      </c>
      <c r="F31" s="185">
        <v>933.15</v>
      </c>
      <c r="G31" s="109">
        <f>F31*'WARUNKI i GWARANCJA'!$D$16</f>
        <v>4012.545</v>
      </c>
      <c r="H31" s="378"/>
      <c r="I31" s="114"/>
      <c r="J31" s="2"/>
      <c r="K31" s="2"/>
      <c r="L31" s="2"/>
      <c r="M31" s="2"/>
    </row>
    <row r="32" ht="63.75" customHeight="1">
      <c r="A32" t="s" s="349">
        <v>676</v>
      </c>
      <c r="B32" s="196"/>
      <c r="C32" s="197"/>
      <c r="D32" t="s" s="172">
        <v>1150</v>
      </c>
      <c r="E32" t="s" s="107">
        <v>1151</v>
      </c>
      <c r="F32" s="185">
        <v>629.11</v>
      </c>
      <c r="G32" s="109">
        <f>F32*'WARUNKI i GWARANCJA'!$D$16</f>
        <v>2705.173</v>
      </c>
      <c r="H32" s="378"/>
      <c r="I32" s="114"/>
      <c r="J32" s="2"/>
      <c r="K32" s="2"/>
      <c r="L32" s="2"/>
      <c r="M32" s="2"/>
    </row>
    <row r="33" ht="51" customHeight="1">
      <c r="A33" t="s" s="349">
        <v>676</v>
      </c>
      <c r="B33" s="174"/>
      <c r="C33" s="175"/>
      <c r="D33" t="s" s="172">
        <v>1152</v>
      </c>
      <c r="E33" t="s" s="107">
        <v>1153</v>
      </c>
      <c r="F33" s="185">
        <v>348.47</v>
      </c>
      <c r="G33" s="109">
        <f>F33*'WARUNKI i GWARANCJA'!$D$16</f>
        <v>1498.421</v>
      </c>
      <c r="H33" s="378"/>
      <c r="I33" s="16"/>
      <c r="J33" s="2"/>
      <c r="K33" s="2"/>
      <c r="L33" s="2"/>
      <c r="M33" s="2"/>
    </row>
    <row r="34" ht="25.5" customHeight="1">
      <c r="A34" t="s" s="349">
        <v>676</v>
      </c>
      <c r="B34" s="174"/>
      <c r="C34" s="175"/>
      <c r="D34" t="s" s="106">
        <v>1158</v>
      </c>
      <c r="E34" t="s" s="107">
        <v>1159</v>
      </c>
      <c r="F34" s="185">
        <v>44.44</v>
      </c>
      <c r="G34" s="109">
        <f>F34*'WARUNKI i GWARANCJA'!$D$16</f>
        <v>191.092</v>
      </c>
      <c r="H34" s="352"/>
      <c r="I34" s="16"/>
      <c r="J34" s="470"/>
      <c r="K34" s="2"/>
      <c r="L34" s="2"/>
      <c r="M34" s="2"/>
    </row>
    <row r="35" ht="51.75" customHeight="1">
      <c r="A35" t="s" s="353">
        <v>676</v>
      </c>
      <c r="B35" s="176"/>
      <c r="C35" s="177"/>
      <c r="D35" t="s" s="370">
        <v>1154</v>
      </c>
      <c r="E35" t="s" s="120">
        <v>1155</v>
      </c>
      <c r="F35" s="354">
        <v>203.47</v>
      </c>
      <c r="G35" s="122">
        <f>F35*'WARUNKI i GWARANCJA'!$D$16</f>
        <v>874.9209999999999</v>
      </c>
      <c r="H35" s="406"/>
      <c r="I35" s="16"/>
      <c r="J35" s="471"/>
      <c r="K35" s="2"/>
      <c r="L35" s="2"/>
      <c r="M35" s="2"/>
    </row>
    <row r="36" ht="15" customHeight="1">
      <c r="A36" t="s" s="356">
        <v>1210</v>
      </c>
      <c r="B36" s="357"/>
      <c r="C36" s="357"/>
      <c r="D36" s="357"/>
      <c r="E36" s="357"/>
      <c r="F36" s="357"/>
      <c r="G36" s="357"/>
      <c r="H36" s="358"/>
      <c r="I36" s="16"/>
      <c r="J36" s="431"/>
      <c r="K36" s="2"/>
      <c r="L36" s="2"/>
      <c r="M36" s="2"/>
    </row>
    <row r="37" ht="51" customHeight="1">
      <c r="A37" t="s" s="346">
        <v>889</v>
      </c>
      <c r="B37" s="179"/>
      <c r="C37" s="180"/>
      <c r="D37" t="s" s="195">
        <v>890</v>
      </c>
      <c r="E37" t="s" s="472">
        <v>891</v>
      </c>
      <c r="F37" s="270"/>
      <c r="G37" s="473">
        <v>100</v>
      </c>
      <c r="H37" t="s" s="468">
        <v>892</v>
      </c>
      <c r="I37" s="16"/>
      <c r="J37" s="2"/>
      <c r="K37" s="2"/>
      <c r="L37" s="2"/>
      <c r="M37" s="2"/>
    </row>
    <row r="38" ht="52.5" customHeight="1">
      <c r="A38" t="s" s="349">
        <v>889</v>
      </c>
      <c r="B38" s="174"/>
      <c r="C38" s="175"/>
      <c r="D38" t="s" s="172">
        <v>895</v>
      </c>
      <c r="E38" t="s" s="201">
        <v>896</v>
      </c>
      <c r="F38" s="275"/>
      <c r="G38" s="412">
        <v>100</v>
      </c>
      <c r="H38" t="s" s="413">
        <v>892</v>
      </c>
      <c r="I38" s="16"/>
      <c r="J38" s="2"/>
      <c r="K38" s="2"/>
      <c r="L38" s="2"/>
      <c r="M38" s="2"/>
    </row>
    <row r="39" ht="57" customHeight="1">
      <c r="A39" t="s" s="349">
        <v>676</v>
      </c>
      <c r="B39" s="174"/>
      <c r="C39" s="175"/>
      <c r="D39" t="s" s="106">
        <v>893</v>
      </c>
      <c r="E39" t="s" s="201">
        <v>1211</v>
      </c>
      <c r="F39" s="185">
        <v>32.74</v>
      </c>
      <c r="G39" s="109">
        <f>F39*'WARUNKI i GWARANCJA'!$D$16</f>
        <v>140.782</v>
      </c>
      <c r="H39" s="411"/>
      <c r="I39" s="16"/>
      <c r="J39" s="2"/>
      <c r="K39" s="2"/>
      <c r="L39" s="2"/>
      <c r="M39" s="2"/>
    </row>
    <row r="40" ht="59.25" customHeight="1">
      <c r="A40" t="s" s="349">
        <v>676</v>
      </c>
      <c r="B40" s="174"/>
      <c r="C40" s="175"/>
      <c r="D40" t="s" s="106">
        <v>897</v>
      </c>
      <c r="E40" t="s" s="201">
        <v>1212</v>
      </c>
      <c r="F40" s="185">
        <v>30.4</v>
      </c>
      <c r="G40" s="109">
        <f>F40*'WARUNKI i GWARANCJA'!$D$16</f>
        <v>130.72</v>
      </c>
      <c r="H40" s="411"/>
      <c r="I40" s="16"/>
      <c r="J40" s="2"/>
      <c r="K40" s="2"/>
      <c r="L40" s="2"/>
      <c r="M40" s="2"/>
    </row>
    <row r="41" ht="60" customHeight="1">
      <c r="A41" t="s" s="349">
        <v>676</v>
      </c>
      <c r="B41" s="196"/>
      <c r="C41" s="197"/>
      <c r="D41" t="s" s="106">
        <v>879</v>
      </c>
      <c r="E41" t="s" s="107">
        <v>1213</v>
      </c>
      <c r="F41" s="185">
        <v>32.74</v>
      </c>
      <c r="G41" s="109">
        <f>F41*'WARUNKI i GWARANCJA'!$D$16</f>
        <v>140.782</v>
      </c>
      <c r="H41" s="411"/>
      <c r="I41" s="16"/>
      <c r="J41" s="2"/>
      <c r="K41" s="2"/>
      <c r="L41" s="2"/>
      <c r="M41" s="2"/>
    </row>
    <row r="42" ht="51.75" customHeight="1">
      <c r="A42" t="s" s="349">
        <v>676</v>
      </c>
      <c r="B42" s="104"/>
      <c r="C42" s="105"/>
      <c r="D42" t="s" s="106">
        <v>1214</v>
      </c>
      <c r="E42" t="s" s="383">
        <v>876</v>
      </c>
      <c r="F42" s="185">
        <v>28.06</v>
      </c>
      <c r="G42" s="109">
        <f>F42*'WARUNKI i GWARANCJA'!$D$16</f>
        <v>120.658</v>
      </c>
      <c r="H42" s="351"/>
      <c r="I42" s="16"/>
      <c r="J42" s="2"/>
      <c r="K42" s="2"/>
      <c r="L42" s="2"/>
      <c r="M42" s="2"/>
    </row>
    <row r="43" ht="51.75" customHeight="1">
      <c r="A43" t="s" s="349">
        <v>676</v>
      </c>
      <c r="B43" s="104"/>
      <c r="C43" s="105"/>
      <c r="D43" t="s" s="106">
        <v>877</v>
      </c>
      <c r="E43" t="s" s="383">
        <v>876</v>
      </c>
      <c r="F43" s="185">
        <v>24</v>
      </c>
      <c r="G43" s="109">
        <f>F43*'WARUNKI i GWARANCJA'!$D$16</f>
        <v>103.2</v>
      </c>
      <c r="H43" s="351"/>
      <c r="I43" s="16"/>
      <c r="J43" s="2"/>
      <c r="K43" s="2"/>
      <c r="L43" s="2"/>
      <c r="M43" s="2"/>
    </row>
    <row r="44" ht="51.75" customHeight="1">
      <c r="A44" t="s" s="349">
        <v>676</v>
      </c>
      <c r="B44" s="104"/>
      <c r="C44" s="105"/>
      <c r="D44" t="s" s="106">
        <v>878</v>
      </c>
      <c r="E44" t="s" s="383">
        <v>876</v>
      </c>
      <c r="F44" s="185">
        <v>24</v>
      </c>
      <c r="G44" s="109">
        <f>F44*'WARUNKI i GWARANCJA'!$D$16</f>
        <v>103.2</v>
      </c>
      <c r="H44" s="351"/>
      <c r="I44" s="16"/>
      <c r="J44" s="2"/>
      <c r="K44" s="2"/>
      <c r="L44" s="2"/>
      <c r="M44" s="2"/>
    </row>
    <row r="45" ht="48.75" customHeight="1">
      <c r="A45" t="s" s="349">
        <v>676</v>
      </c>
      <c r="B45" s="196"/>
      <c r="C45" s="197"/>
      <c r="D45" t="s" s="106">
        <v>881</v>
      </c>
      <c r="E45" t="s" s="107">
        <v>882</v>
      </c>
      <c r="F45" s="185">
        <v>30.4</v>
      </c>
      <c r="G45" s="109">
        <f>F45*'WARUNKI i GWARANCJA'!$D$16</f>
        <v>130.72</v>
      </c>
      <c r="H45" s="411"/>
      <c r="I45" s="16"/>
      <c r="J45" s="2"/>
      <c r="K45" s="2"/>
      <c r="L45" s="2"/>
      <c r="M45" s="2"/>
    </row>
    <row r="46" ht="55.5" customHeight="1">
      <c r="A46" t="s" s="349">
        <v>676</v>
      </c>
      <c r="B46" s="156"/>
      <c r="C46" s="157"/>
      <c r="D46" t="s" s="106">
        <v>883</v>
      </c>
      <c r="E46" t="s" s="107">
        <v>884</v>
      </c>
      <c r="F46" s="185">
        <v>32.74</v>
      </c>
      <c r="G46" s="109">
        <f>F46*'WARUNKI i GWARANCJA'!$D$16</f>
        <v>140.782</v>
      </c>
      <c r="H46" s="351"/>
      <c r="I46" s="16"/>
      <c r="J46" s="2"/>
      <c r="K46" s="2"/>
      <c r="L46" s="2"/>
      <c r="M46" s="2"/>
    </row>
    <row r="47" ht="60.75" customHeight="1">
      <c r="A47" t="s" s="349">
        <v>676</v>
      </c>
      <c r="B47" s="156"/>
      <c r="C47" s="157"/>
      <c r="D47" t="s" s="106">
        <v>885</v>
      </c>
      <c r="E47" t="s" s="107">
        <v>886</v>
      </c>
      <c r="F47" s="185">
        <v>23.39</v>
      </c>
      <c r="G47" s="109">
        <f>F47*'WARUNKI i GWARANCJA'!$D$16</f>
        <v>100.577</v>
      </c>
      <c r="H47" s="351"/>
      <c r="I47" s="16"/>
      <c r="J47" s="2"/>
      <c r="K47" s="2"/>
      <c r="L47" s="2"/>
      <c r="M47" s="2"/>
    </row>
    <row r="48" ht="54.75" customHeight="1">
      <c r="A48" t="s" s="349">
        <v>676</v>
      </c>
      <c r="B48" s="196"/>
      <c r="C48" s="197"/>
      <c r="D48" t="s" s="106">
        <v>887</v>
      </c>
      <c r="E48" t="s" s="107">
        <v>888</v>
      </c>
      <c r="F48" s="185">
        <v>173.06</v>
      </c>
      <c r="G48" s="109">
        <f>F48*'WARUNKI i GWARANCJA'!$D$16</f>
        <v>744.158</v>
      </c>
      <c r="H48" s="426"/>
      <c r="I48" s="16"/>
      <c r="J48" s="2"/>
      <c r="K48" s="2"/>
      <c r="L48" s="2"/>
      <c r="M48" s="2"/>
    </row>
    <row r="49" ht="47.25" customHeight="1">
      <c r="A49" t="s" s="349">
        <v>676</v>
      </c>
      <c r="B49" s="196"/>
      <c r="C49" s="197"/>
      <c r="D49" t="s" s="172">
        <v>1215</v>
      </c>
      <c r="E49" t="s" s="107">
        <v>1216</v>
      </c>
      <c r="F49" s="185">
        <v>85.09999999999999</v>
      </c>
      <c r="G49" s="109">
        <f>F49*'WARUNKI i GWARANCJA'!$D$16</f>
        <v>365.9299999999999</v>
      </c>
      <c r="H49" s="411"/>
      <c r="I49" s="16"/>
      <c r="J49" s="2"/>
      <c r="K49" s="2"/>
      <c r="L49" s="2"/>
      <c r="M49" s="2"/>
    </row>
    <row r="50" ht="47.25" customHeight="1">
      <c r="A50" t="s" s="349">
        <v>676</v>
      </c>
      <c r="B50" s="196"/>
      <c r="C50" s="197"/>
      <c r="D50" t="s" s="172">
        <v>1217</v>
      </c>
      <c r="E50" t="s" s="107">
        <v>1218</v>
      </c>
      <c r="F50" s="185">
        <v>85.09999999999999</v>
      </c>
      <c r="G50" s="109">
        <f>F50*'WARUNKI i GWARANCJA'!$D$16</f>
        <v>365.9299999999999</v>
      </c>
      <c r="H50" s="411"/>
      <c r="I50" s="16"/>
      <c r="J50" s="2"/>
      <c r="K50" s="2"/>
      <c r="L50" s="2"/>
      <c r="M50" s="2"/>
    </row>
    <row r="51" ht="47.25" customHeight="1">
      <c r="A51" t="s" s="349">
        <v>676</v>
      </c>
      <c r="B51" s="196"/>
      <c r="C51" s="197"/>
      <c r="D51" t="s" s="172">
        <v>1219</v>
      </c>
      <c r="E51" t="s" s="107">
        <v>1220</v>
      </c>
      <c r="F51" s="185">
        <v>97</v>
      </c>
      <c r="G51" s="109">
        <f>F51*'WARUNKI i GWARANCJA'!$D$16</f>
        <v>417.1</v>
      </c>
      <c r="H51" s="411"/>
      <c r="I51" s="16"/>
      <c r="J51" s="2"/>
      <c r="K51" s="2"/>
      <c r="L51" s="2"/>
      <c r="M51" s="2"/>
    </row>
    <row r="52" ht="47.25" customHeight="1">
      <c r="A52" t="s" s="349">
        <v>676</v>
      </c>
      <c r="B52" s="174"/>
      <c r="C52" s="175"/>
      <c r="D52" t="s" s="172">
        <v>1221</v>
      </c>
      <c r="E52" t="s" s="107">
        <v>1222</v>
      </c>
      <c r="F52" s="185">
        <v>84</v>
      </c>
      <c r="G52" s="109">
        <f>F52*'WARUNKI i GWARANCJA'!$D$16</f>
        <v>361.2</v>
      </c>
      <c r="H52" s="411"/>
      <c r="I52" s="16"/>
      <c r="J52" s="2"/>
      <c r="K52" s="2"/>
      <c r="L52" s="2"/>
      <c r="M52" s="2"/>
    </row>
    <row r="53" ht="47.25" customHeight="1">
      <c r="A53" t="s" s="349">
        <v>676</v>
      </c>
      <c r="B53" s="174"/>
      <c r="C53" s="175"/>
      <c r="D53" t="s" s="172">
        <v>1223</v>
      </c>
      <c r="E53" t="s" s="107">
        <v>1224</v>
      </c>
      <c r="F53" s="185">
        <v>32</v>
      </c>
      <c r="G53" s="109">
        <f>F53*'WARUNKI i GWARANCJA'!$D$16</f>
        <v>137.6</v>
      </c>
      <c r="H53" s="411"/>
      <c r="I53" s="16"/>
      <c r="J53" s="2"/>
      <c r="K53" s="2"/>
      <c r="L53" s="2"/>
      <c r="M53" s="2"/>
    </row>
    <row r="54" ht="47.25" customHeight="1">
      <c r="A54" t="s" s="349">
        <v>676</v>
      </c>
      <c r="B54" s="196"/>
      <c r="C54" s="197"/>
      <c r="D54" t="s" s="172">
        <v>1225</v>
      </c>
      <c r="E54" t="s" s="107">
        <v>1226</v>
      </c>
      <c r="F54" s="185">
        <v>45</v>
      </c>
      <c r="G54" s="109">
        <f>F54*'WARUNKI i GWARANCJA'!$D$16</f>
        <v>193.5</v>
      </c>
      <c r="H54" s="411"/>
      <c r="I54" s="16"/>
      <c r="J54" s="2"/>
      <c r="K54" s="2"/>
      <c r="L54" s="2"/>
      <c r="M54" s="2"/>
    </row>
    <row r="55" ht="47.25" customHeight="1">
      <c r="A55" t="s" s="349">
        <v>676</v>
      </c>
      <c r="B55" s="196"/>
      <c r="C55" s="197"/>
      <c r="D55" t="s" s="172">
        <v>1227</v>
      </c>
      <c r="E55" t="s" s="107">
        <v>1228</v>
      </c>
      <c r="F55" s="185">
        <v>13</v>
      </c>
      <c r="G55" s="109">
        <f>F55*'WARUNKI i GWARANCJA'!$D$16</f>
        <v>55.9</v>
      </c>
      <c r="H55" s="411"/>
      <c r="I55" s="16"/>
      <c r="J55" s="2"/>
      <c r="K55" s="2"/>
      <c r="L55" s="2"/>
      <c r="M55" s="2"/>
    </row>
    <row r="56" ht="47.25" customHeight="1">
      <c r="A56" t="s" s="349">
        <v>676</v>
      </c>
      <c r="B56" s="196"/>
      <c r="C56" s="197"/>
      <c r="D56" t="s" s="172">
        <v>1229</v>
      </c>
      <c r="E56" t="s" s="107">
        <v>1230</v>
      </c>
      <c r="F56" s="185">
        <v>23</v>
      </c>
      <c r="G56" s="109">
        <f>F56*'WARUNKI i GWARANCJA'!$D$16</f>
        <v>98.89999999999999</v>
      </c>
      <c r="H56" s="411"/>
      <c r="I56" s="16"/>
      <c r="J56" s="2"/>
      <c r="K56" s="2"/>
      <c r="L56" s="2"/>
      <c r="M56" s="2"/>
    </row>
    <row r="57" ht="47.25" customHeight="1">
      <c r="A57" t="s" s="349">
        <v>676</v>
      </c>
      <c r="B57" s="196"/>
      <c r="C57" s="197"/>
      <c r="D57" t="s" s="172">
        <v>1231</v>
      </c>
      <c r="E57" t="s" s="107">
        <v>1232</v>
      </c>
      <c r="F57" s="185">
        <v>19</v>
      </c>
      <c r="G57" s="109">
        <f>F57*'WARUNKI i GWARANCJA'!$D$16</f>
        <v>81.7</v>
      </c>
      <c r="H57" s="411"/>
      <c r="I57" s="16"/>
      <c r="J57" s="2"/>
      <c r="K57" s="2"/>
      <c r="L57" s="2"/>
      <c r="M57" s="2"/>
    </row>
    <row r="58" ht="47.25" customHeight="1">
      <c r="A58" t="s" s="349">
        <v>676</v>
      </c>
      <c r="B58" s="196"/>
      <c r="C58" s="197"/>
      <c r="D58" t="s" s="172">
        <v>1233</v>
      </c>
      <c r="E58" t="s" s="107">
        <v>1234</v>
      </c>
      <c r="F58" s="185">
        <v>41</v>
      </c>
      <c r="G58" s="109">
        <f>F58*'WARUNKI i GWARANCJA'!$D$16</f>
        <v>176.3</v>
      </c>
      <c r="H58" s="411"/>
      <c r="I58" s="16"/>
      <c r="J58" s="2"/>
      <c r="K58" s="2"/>
      <c r="L58" s="2"/>
      <c r="M58" s="2"/>
    </row>
    <row r="59" ht="53.25" customHeight="1">
      <c r="A59" t="s" s="353">
        <v>676</v>
      </c>
      <c r="B59" s="202"/>
      <c r="C59" s="203"/>
      <c r="D59" t="s" s="370">
        <v>1235</v>
      </c>
      <c r="E59" t="s" s="120">
        <v>1236</v>
      </c>
      <c r="F59" s="299">
        <v>21</v>
      </c>
      <c r="G59" s="122">
        <f>F59*'WARUNKI i GWARANCJA'!$D$16</f>
        <v>90.3</v>
      </c>
      <c r="H59" s="474"/>
      <c r="I59" s="16"/>
      <c r="J59" s="2"/>
      <c r="K59" s="2"/>
      <c r="L59" s="2"/>
      <c r="M59" s="2"/>
    </row>
    <row r="60" ht="18" customHeight="1">
      <c r="A60" t="s" s="240">
        <v>1237</v>
      </c>
      <c r="B60" s="228"/>
      <c r="C60" s="228"/>
      <c r="D60" s="228"/>
      <c r="E60" s="228"/>
      <c r="F60" s="228"/>
      <c r="G60" s="228"/>
      <c r="H60" s="229"/>
      <c r="I60" s="16"/>
      <c r="J60" s="2"/>
      <c r="K60" s="2"/>
      <c r="L60" s="2"/>
      <c r="M60" s="2"/>
    </row>
    <row r="61" ht="56.25" customHeight="1">
      <c r="A61" t="s" s="346">
        <v>676</v>
      </c>
      <c r="B61" s="96"/>
      <c r="C61" s="97"/>
      <c r="D61" t="s" s="98">
        <v>1238</v>
      </c>
      <c r="E61" t="s" s="99">
        <v>1239</v>
      </c>
      <c r="F61" s="184">
        <v>67</v>
      </c>
      <c r="G61" s="101">
        <f>F61*'WARUNKI i GWARANCJA'!$D$16</f>
        <v>288.1</v>
      </c>
      <c r="H61" s="475"/>
      <c r="I61" s="16"/>
      <c r="J61" s="2"/>
      <c r="K61" s="2"/>
      <c r="L61" s="2"/>
      <c r="M61" s="2"/>
    </row>
    <row r="62" ht="58.5" customHeight="1">
      <c r="A62" t="s" s="353">
        <v>676</v>
      </c>
      <c r="B62" s="117"/>
      <c r="C62" s="118"/>
      <c r="D62" t="s" s="119">
        <v>1240</v>
      </c>
      <c r="E62" t="s" s="120">
        <v>1239</v>
      </c>
      <c r="F62" s="299">
        <v>32.74</v>
      </c>
      <c r="G62" s="122">
        <f>F62*'WARUNKI i GWARANCJA'!$D$16</f>
        <v>140.782</v>
      </c>
      <c r="H62" s="474"/>
      <c r="I62" s="16"/>
      <c r="J62" s="2"/>
      <c r="K62" s="2"/>
      <c r="L62" s="2"/>
      <c r="M62" s="2"/>
    </row>
    <row r="63" ht="16.5" customHeight="1">
      <c r="A63" t="s" s="240">
        <v>1241</v>
      </c>
      <c r="B63" s="228"/>
      <c r="C63" s="228"/>
      <c r="D63" s="228"/>
      <c r="E63" s="228"/>
      <c r="F63" s="228"/>
      <c r="G63" s="228"/>
      <c r="H63" s="229"/>
      <c r="I63" s="114"/>
      <c r="J63" s="431"/>
      <c r="K63" s="466"/>
      <c r="L63" s="431"/>
      <c r="M63" s="431"/>
    </row>
    <row r="64" ht="53.1" customHeight="1">
      <c r="A64" t="s" s="346">
        <v>676</v>
      </c>
      <c r="B64" s="96"/>
      <c r="C64" s="97"/>
      <c r="D64" t="s" s="195">
        <v>1242</v>
      </c>
      <c r="E64" t="s" s="99">
        <v>1243</v>
      </c>
      <c r="F64" s="184">
        <v>95.89</v>
      </c>
      <c r="G64" s="101">
        <f>F64*'WARUNKI i GWARANCJA'!$D$16</f>
        <v>412.327</v>
      </c>
      <c r="H64" s="476"/>
      <c r="I64" s="114"/>
      <c r="J64" s="431"/>
      <c r="K64" s="466"/>
      <c r="L64" s="431"/>
      <c r="M64" s="431"/>
    </row>
    <row r="65" ht="44.45" customHeight="1">
      <c r="A65" t="s" s="349">
        <v>676</v>
      </c>
      <c r="B65" s="104"/>
      <c r="C65" s="105"/>
      <c r="D65" t="s" s="172">
        <v>1244</v>
      </c>
      <c r="E65" t="s" s="107">
        <v>1245</v>
      </c>
      <c r="F65" s="185">
        <v>269</v>
      </c>
      <c r="G65" s="109">
        <f>F65*'WARUNKI i GWARANCJA'!$D$16</f>
        <v>1156.7</v>
      </c>
      <c r="H65" s="477"/>
      <c r="I65" s="114"/>
      <c r="J65" s="431"/>
      <c r="K65" s="466"/>
      <c r="L65" s="431"/>
      <c r="M65" s="431"/>
    </row>
    <row r="66" ht="58.5" customHeight="1">
      <c r="A66" t="s" s="353">
        <v>676</v>
      </c>
      <c r="B66" s="421"/>
      <c r="C66" s="422"/>
      <c r="D66" t="s" s="370">
        <v>1246</v>
      </c>
      <c r="E66" t="s" s="120">
        <v>1247</v>
      </c>
      <c r="F66" s="299">
        <v>259</v>
      </c>
      <c r="G66" s="122">
        <f>F66*'WARUNKI i GWARANCJA'!$D$16</f>
        <v>1113.7</v>
      </c>
      <c r="H66" s="478"/>
      <c r="I66" s="114"/>
      <c r="J66" s="466"/>
      <c r="K66" s="431"/>
      <c r="L66" s="431"/>
      <c r="M66" s="431"/>
    </row>
    <row r="67" ht="12.75" customHeight="1">
      <c r="A67" t="s" s="240">
        <v>474</v>
      </c>
      <c r="B67" s="228"/>
      <c r="C67" s="228"/>
      <c r="D67" s="228"/>
      <c r="E67" s="228"/>
      <c r="F67" s="228"/>
      <c r="G67" s="228"/>
      <c r="H67" s="229"/>
      <c r="I67" s="16"/>
      <c r="J67" s="2"/>
      <c r="K67" s="2"/>
      <c r="L67" s="2"/>
      <c r="M67" s="2"/>
    </row>
    <row r="68" ht="52.5" customHeight="1">
      <c r="A68" t="s" s="346">
        <v>889</v>
      </c>
      <c r="B68" s="96"/>
      <c r="C68" s="97"/>
      <c r="D68" t="s" s="98">
        <v>927</v>
      </c>
      <c r="E68" t="s" s="99">
        <v>928</v>
      </c>
      <c r="F68" s="423"/>
      <c r="G68" s="101">
        <v>199</v>
      </c>
      <c r="H68" s="424"/>
      <c r="I68" s="16"/>
      <c r="J68" s="2"/>
      <c r="K68" s="2"/>
      <c r="L68" s="2"/>
      <c r="M68" s="2"/>
    </row>
    <row r="69" ht="52.5" customHeight="1">
      <c r="A69" t="s" s="349">
        <v>929</v>
      </c>
      <c r="B69" s="104"/>
      <c r="C69" s="105"/>
      <c r="D69" t="s" s="106">
        <v>930</v>
      </c>
      <c r="E69" t="s" s="107">
        <v>931</v>
      </c>
      <c r="F69" s="425"/>
      <c r="G69" s="109">
        <v>70</v>
      </c>
      <c r="H69" s="426"/>
      <c r="I69" s="16"/>
      <c r="J69" s="2"/>
      <c r="K69" s="2"/>
      <c r="L69" s="2"/>
      <c r="M69" s="2"/>
    </row>
    <row r="70" ht="52.5" customHeight="1">
      <c r="A70" t="s" s="349">
        <v>929</v>
      </c>
      <c r="B70" s="415"/>
      <c r="C70" s="416"/>
      <c r="D70" t="s" s="172">
        <v>932</v>
      </c>
      <c r="E70" t="s" s="107">
        <v>933</v>
      </c>
      <c r="F70" s="425"/>
      <c r="G70" s="223">
        <v>23</v>
      </c>
      <c r="H70" s="426"/>
      <c r="I70" s="16"/>
      <c r="J70" s="2"/>
      <c r="K70" s="2"/>
      <c r="L70" s="2"/>
      <c r="M70" s="2"/>
    </row>
    <row r="71" ht="73.5" customHeight="1">
      <c r="A71" t="s" s="353">
        <v>676</v>
      </c>
      <c r="B71" s="421"/>
      <c r="C71" s="422"/>
      <c r="D71" t="s" s="370">
        <v>958</v>
      </c>
      <c r="E71" t="s" s="120">
        <v>959</v>
      </c>
      <c r="F71" s="427"/>
      <c r="G71" s="216">
        <v>239</v>
      </c>
      <c r="H71" s="396"/>
      <c r="I71" s="16"/>
      <c r="J71" s="2"/>
      <c r="K71" s="2"/>
      <c r="L71" s="2"/>
      <c r="M71" s="2"/>
    </row>
    <row r="72" ht="18" customHeight="1">
      <c r="A72" t="s" s="356">
        <v>1248</v>
      </c>
      <c r="B72" s="357"/>
      <c r="C72" s="357"/>
      <c r="D72" s="357"/>
      <c r="E72" s="357"/>
      <c r="F72" s="357"/>
      <c r="G72" s="357"/>
      <c r="H72" s="358"/>
      <c r="I72" s="16"/>
      <c r="J72" s="2"/>
      <c r="K72" s="2"/>
      <c r="L72" s="2"/>
      <c r="M72" s="2"/>
    </row>
    <row r="73" ht="63.75" customHeight="1">
      <c r="A73" t="s" s="346">
        <v>676</v>
      </c>
      <c r="B73" s="479"/>
      <c r="C73" s="480"/>
      <c r="D73" t="s" s="195">
        <v>1249</v>
      </c>
      <c r="E73" t="s" s="99">
        <v>1250</v>
      </c>
      <c r="F73" s="184">
        <v>30.4</v>
      </c>
      <c r="G73" s="101">
        <f>F73*'WARUNKI i GWARANCJA'!$D$16</f>
        <v>130.72</v>
      </c>
      <c r="H73" s="404"/>
      <c r="I73" s="16"/>
      <c r="J73" s="2"/>
      <c r="K73" s="2"/>
      <c r="L73" s="2"/>
      <c r="M73" s="2"/>
    </row>
    <row r="74" ht="51" customHeight="1">
      <c r="A74" t="s" s="349">
        <v>889</v>
      </c>
      <c r="B74" s="415"/>
      <c r="C74" s="416"/>
      <c r="D74" t="s" s="172">
        <v>1251</v>
      </c>
      <c r="E74" t="s" s="107">
        <v>1252</v>
      </c>
      <c r="F74" s="286"/>
      <c r="G74" s="223">
        <v>10</v>
      </c>
      <c r="H74" s="426"/>
      <c r="I74" s="16"/>
      <c r="J74" s="2"/>
      <c r="K74" s="2"/>
      <c r="L74" s="2"/>
      <c r="M74" s="2"/>
    </row>
    <row r="75" ht="76.5" customHeight="1">
      <c r="A75" t="s" s="349">
        <v>889</v>
      </c>
      <c r="B75" s="415"/>
      <c r="C75" s="416"/>
      <c r="D75" t="s" s="172">
        <v>1253</v>
      </c>
      <c r="E75" t="s" s="107">
        <v>1254</v>
      </c>
      <c r="F75" s="286"/>
      <c r="G75" s="223">
        <v>429</v>
      </c>
      <c r="H75" s="426"/>
      <c r="I75" s="16"/>
      <c r="J75" s="2"/>
      <c r="K75" s="2"/>
      <c r="L75" s="2"/>
      <c r="M75" s="2"/>
    </row>
    <row r="76" ht="51.75" customHeight="1">
      <c r="A76" t="s" s="349">
        <v>889</v>
      </c>
      <c r="B76" s="415"/>
      <c r="C76" s="416"/>
      <c r="D76" t="s" s="172">
        <v>1255</v>
      </c>
      <c r="E76" t="s" s="447">
        <v>1256</v>
      </c>
      <c r="F76" s="481"/>
      <c r="G76" s="223">
        <v>89</v>
      </c>
      <c r="H76" s="426"/>
      <c r="I76" s="16"/>
      <c r="J76" s="2"/>
      <c r="K76" s="2"/>
      <c r="L76" s="2"/>
      <c r="M76" s="2"/>
    </row>
    <row r="77" ht="51" customHeight="1">
      <c r="A77" t="s" s="349">
        <v>889</v>
      </c>
      <c r="B77" s="415"/>
      <c r="C77" s="416"/>
      <c r="D77" t="s" s="172">
        <v>1257</v>
      </c>
      <c r="E77" t="s" s="447">
        <v>1258</v>
      </c>
      <c r="F77" s="481"/>
      <c r="G77" s="223">
        <v>89</v>
      </c>
      <c r="H77" s="426"/>
      <c r="I77" s="16"/>
      <c r="J77" s="2"/>
      <c r="K77" s="2"/>
      <c r="L77" s="2"/>
      <c r="M77" s="2"/>
    </row>
    <row r="78" ht="48" customHeight="1">
      <c r="A78" t="s" s="349">
        <v>889</v>
      </c>
      <c r="B78" s="415"/>
      <c r="C78" s="416"/>
      <c r="D78" t="s" s="172">
        <v>1259</v>
      </c>
      <c r="E78" t="s" s="107">
        <v>1260</v>
      </c>
      <c r="F78" s="286"/>
      <c r="G78" s="223">
        <v>799</v>
      </c>
      <c r="H78" s="426"/>
      <c r="I78" s="16"/>
      <c r="J78" s="2"/>
      <c r="K78" s="2"/>
      <c r="L78" s="2"/>
      <c r="M78" s="2"/>
    </row>
    <row r="79" ht="63.75" customHeight="1">
      <c r="A79" t="s" s="349">
        <v>676</v>
      </c>
      <c r="B79" s="104"/>
      <c r="C79" s="105"/>
      <c r="D79" t="s" s="172">
        <v>839</v>
      </c>
      <c r="E79" t="s" s="107">
        <v>840</v>
      </c>
      <c r="F79" s="166">
        <v>129.16</v>
      </c>
      <c r="G79" s="109">
        <f>F79*'WARUNKI i GWARANCJA'!$D$16</f>
        <v>555.3879999999999</v>
      </c>
      <c r="H79" s="351"/>
      <c r="I79" s="205"/>
      <c r="J79" s="2"/>
      <c r="K79" s="2"/>
      <c r="L79" s="2"/>
      <c r="M79" s="2"/>
    </row>
    <row r="80" ht="76.5" customHeight="1">
      <c r="A80" t="s" s="349">
        <v>676</v>
      </c>
      <c r="B80" s="104"/>
      <c r="C80" s="105"/>
      <c r="D80" t="s" s="172">
        <v>841</v>
      </c>
      <c r="E80" t="s" s="107">
        <v>842</v>
      </c>
      <c r="F80" s="166">
        <v>396.71</v>
      </c>
      <c r="G80" s="109">
        <f>F80*'WARUNKI i GWARANCJA'!$D$16</f>
        <v>1705.853</v>
      </c>
      <c r="H80" s="351"/>
      <c r="I80" s="205"/>
      <c r="J80" s="2"/>
      <c r="K80" s="2"/>
      <c r="L80" s="2"/>
      <c r="M80" s="2"/>
    </row>
    <row r="81" ht="76.5" customHeight="1">
      <c r="A81" t="s" s="349">
        <v>676</v>
      </c>
      <c r="B81" s="104"/>
      <c r="C81" s="105"/>
      <c r="D81" t="s" s="172">
        <v>837</v>
      </c>
      <c r="E81" t="s" s="107">
        <v>1261</v>
      </c>
      <c r="F81" s="166">
        <v>198.35</v>
      </c>
      <c r="G81" s="109">
        <f>F81*'WARUNKI i GWARANCJA'!$D$16</f>
        <v>852.905</v>
      </c>
      <c r="H81" s="351"/>
      <c r="I81" s="16"/>
      <c r="J81" s="2"/>
      <c r="K81" s="2"/>
      <c r="L81" s="2"/>
      <c r="M81" s="2"/>
    </row>
    <row r="82" ht="25.5" customHeight="1">
      <c r="A82" t="s" s="482">
        <v>889</v>
      </c>
      <c r="B82" s="483"/>
      <c r="C82" s="484"/>
      <c r="D82" t="s" s="106">
        <v>1262</v>
      </c>
      <c r="E82" t="s" s="107">
        <v>1263</v>
      </c>
      <c r="F82" s="286"/>
      <c r="G82" s="223">
        <v>1.19</v>
      </c>
      <c r="H82" s="426"/>
      <c r="I82" s="16"/>
      <c r="J82" s="2"/>
      <c r="K82" s="2"/>
      <c r="L82" s="2"/>
      <c r="M82" s="2"/>
    </row>
    <row r="83" ht="25.5" customHeight="1">
      <c r="A83" s="485"/>
      <c r="B83" s="486"/>
      <c r="C83" s="487"/>
      <c r="D83" t="s" s="106">
        <v>1264</v>
      </c>
      <c r="E83" t="s" s="107">
        <v>1263</v>
      </c>
      <c r="F83" s="286"/>
      <c r="G83" s="223">
        <v>1.19</v>
      </c>
      <c r="H83" s="426"/>
      <c r="I83" s="16"/>
      <c r="J83" s="2"/>
      <c r="K83" s="2"/>
      <c r="L83" s="2"/>
      <c r="M83" s="2"/>
    </row>
    <row r="84" ht="25.5" customHeight="1">
      <c r="A84" s="488"/>
      <c r="B84" s="489"/>
      <c r="C84" s="490"/>
      <c r="D84" t="s" s="106">
        <v>1265</v>
      </c>
      <c r="E84" t="s" s="107">
        <v>1263</v>
      </c>
      <c r="F84" s="286"/>
      <c r="G84" s="223">
        <v>1.19</v>
      </c>
      <c r="H84" s="426"/>
      <c r="I84" s="16"/>
      <c r="J84" s="2"/>
      <c r="K84" s="2"/>
      <c r="L84" s="2"/>
      <c r="M84" s="2"/>
    </row>
    <row r="85" ht="26.25" customHeight="1">
      <c r="A85" t="s" s="353">
        <v>889</v>
      </c>
      <c r="B85" s="421"/>
      <c r="C85" s="422"/>
      <c r="D85" t="s" s="119">
        <v>1266</v>
      </c>
      <c r="E85" t="s" s="120">
        <v>1267</v>
      </c>
      <c r="F85" s="289"/>
      <c r="G85" s="216">
        <v>1.35</v>
      </c>
      <c r="H85" s="396"/>
      <c r="I85" s="16"/>
      <c r="J85" s="2"/>
      <c r="K85" s="2"/>
      <c r="L85" s="2"/>
      <c r="M85" s="2"/>
    </row>
    <row r="86" ht="12.75" customHeight="1">
      <c r="A86" t="s" s="453">
        <v>960</v>
      </c>
      <c r="B86" s="454"/>
      <c r="C86" s="454"/>
      <c r="D86" s="454"/>
      <c r="E86" s="454"/>
      <c r="F86" s="454"/>
      <c r="G86" s="454"/>
      <c r="H86" s="455"/>
      <c r="I86" s="16"/>
      <c r="J86" s="2"/>
      <c r="K86" s="2"/>
      <c r="L86" s="2"/>
      <c r="M86" s="2"/>
    </row>
    <row r="87" ht="12.75" customHeight="1">
      <c r="A87" t="s" s="459">
        <v>961</v>
      </c>
      <c r="B87" s="460"/>
      <c r="C87" s="460"/>
      <c r="D87" s="460"/>
      <c r="E87" s="460"/>
      <c r="F87" s="460"/>
      <c r="G87" s="460"/>
      <c r="H87" s="461"/>
      <c r="I87" s="16"/>
      <c r="J87" s="2"/>
      <c r="K87" s="2"/>
      <c r="L87" s="2"/>
      <c r="M87" s="2"/>
    </row>
    <row r="88" ht="17.5" customHeight="1">
      <c r="A88" s="462"/>
      <c r="B88" s="463"/>
      <c r="C88" s="463"/>
      <c r="D88" s="463"/>
      <c r="E88" s="463"/>
      <c r="F88" s="463"/>
      <c r="G88" s="463"/>
      <c r="H88" s="464"/>
      <c r="I88" s="16"/>
      <c r="J88" s="2"/>
      <c r="K88" s="2"/>
      <c r="L88" s="2"/>
      <c r="M88" s="2"/>
    </row>
  </sheetData>
  <mergeCells count="86">
    <mergeCell ref="B77:C77"/>
    <mergeCell ref="A28:H28"/>
    <mergeCell ref="B78:C78"/>
    <mergeCell ref="A86:H86"/>
    <mergeCell ref="A87:H88"/>
    <mergeCell ref="B79:C79"/>
    <mergeCell ref="B80:C80"/>
    <mergeCell ref="B81:C81"/>
    <mergeCell ref="A82:A84"/>
    <mergeCell ref="B82:C84"/>
    <mergeCell ref="B85:C85"/>
    <mergeCell ref="A36:H36"/>
    <mergeCell ref="A72:H72"/>
    <mergeCell ref="B73:C73"/>
    <mergeCell ref="B74:C74"/>
    <mergeCell ref="A25:H25"/>
    <mergeCell ref="B75:C75"/>
    <mergeCell ref="B76:C76"/>
    <mergeCell ref="A67:H67"/>
    <mergeCell ref="B68:C68"/>
    <mergeCell ref="B69:C69"/>
    <mergeCell ref="B70:C70"/>
    <mergeCell ref="B71:C71"/>
    <mergeCell ref="A22:H22"/>
    <mergeCell ref="B62:C62"/>
    <mergeCell ref="A63:H63"/>
    <mergeCell ref="B66:C66"/>
    <mergeCell ref="B48:C48"/>
    <mergeCell ref="B49:C49"/>
    <mergeCell ref="B59:C59"/>
    <mergeCell ref="A60:H60"/>
    <mergeCell ref="B61:C61"/>
    <mergeCell ref="B64:C64"/>
    <mergeCell ref="B65:C65"/>
    <mergeCell ref="B56:C56"/>
    <mergeCell ref="B57:C57"/>
    <mergeCell ref="B58:C58"/>
    <mergeCell ref="B50:C50"/>
    <mergeCell ref="B51:C51"/>
    <mergeCell ref="A2:H2"/>
    <mergeCell ref="B52:C52"/>
    <mergeCell ref="B44:C44"/>
    <mergeCell ref="B45:C45"/>
    <mergeCell ref="B46:C46"/>
    <mergeCell ref="B47:C47"/>
    <mergeCell ref="B41:C41"/>
    <mergeCell ref="B42:C42"/>
    <mergeCell ref="B43:C43"/>
    <mergeCell ref="B40:C40"/>
    <mergeCell ref="B33:C33"/>
    <mergeCell ref="B34:C34"/>
    <mergeCell ref="B35:C35"/>
    <mergeCell ref="B37:C37"/>
    <mergeCell ref="B18:C18"/>
    <mergeCell ref="B14:C14"/>
    <mergeCell ref="B6:C6"/>
    <mergeCell ref="B15:C15"/>
    <mergeCell ref="B16:C16"/>
    <mergeCell ref="B10:C10"/>
    <mergeCell ref="B11:C11"/>
    <mergeCell ref="B7:C7"/>
    <mergeCell ref="B17:C17"/>
    <mergeCell ref="B21:C21"/>
    <mergeCell ref="B24:C24"/>
    <mergeCell ref="B1:C1"/>
    <mergeCell ref="B3:C3"/>
    <mergeCell ref="B4:C4"/>
    <mergeCell ref="B13:C13"/>
    <mergeCell ref="B5:C5"/>
    <mergeCell ref="B12:C12"/>
    <mergeCell ref="B8:C8"/>
    <mergeCell ref="B9:C9"/>
    <mergeCell ref="B53:C53"/>
    <mergeCell ref="B54:C54"/>
    <mergeCell ref="B55:C55"/>
    <mergeCell ref="B26:C26"/>
    <mergeCell ref="B19:C19"/>
    <mergeCell ref="B20:C20"/>
    <mergeCell ref="B23:C23"/>
    <mergeCell ref="B27:C27"/>
    <mergeCell ref="B29:C29"/>
    <mergeCell ref="B31:C31"/>
    <mergeCell ref="B32:C32"/>
    <mergeCell ref="B30:C30"/>
    <mergeCell ref="B38:C38"/>
    <mergeCell ref="B39:C39"/>
  </mergeCells>
  <pageMargins left="0.75" right="0.75" top="1" bottom="1" header="0.5" footer="0.5"/>
  <pageSetup firstPageNumber="1" fitToHeight="1" fitToWidth="1" scale="80" useFirstPageNumber="0" orientation="portrait" pageOrder="downThenOver"/>
  <headerFooter>
    <oddFooter>&amp;L&amp;"Helvetica,Regular"&amp;12&amp;K000000	&amp;P</oddFooter>
  </headerFooter>
  <drawing r:id="rId1"/>
  <legacyDrawing r:id="rId2"/>
</worksheet>
</file>

<file path=xl/worksheets/sheet9.xml><?xml version="1.0" encoding="utf-8"?>
<worksheet xmlns:r="http://schemas.openxmlformats.org/officeDocument/2006/relationships" xmlns="http://schemas.openxmlformats.org/spreadsheetml/2006/main">
  <sheetPr>
    <pageSetUpPr fitToPage="1"/>
  </sheetPr>
  <dimension ref="A1:L29"/>
  <sheetViews>
    <sheetView workbookViewId="0" showGridLines="0" defaultGridColor="1"/>
  </sheetViews>
  <sheetFormatPr defaultColWidth="7.75" defaultRowHeight="12.75" customHeight="1" outlineLevelRow="0" outlineLevelCol="0"/>
  <cols>
    <col min="1" max="1" width="7.625" style="491" customWidth="1"/>
    <col min="2" max="2" width="4.875" style="491" customWidth="1"/>
    <col min="3" max="3" width="6.125" style="491" customWidth="1"/>
    <col min="4" max="4" width="10.25" style="491" customWidth="1"/>
    <col min="5" max="5" width="35.25" style="491" customWidth="1"/>
    <col min="6" max="6" width="7.875" style="491" customWidth="1"/>
    <col min="7" max="7" width="9.375" style="491" customWidth="1"/>
    <col min="8" max="8" width="9.375" style="491" customWidth="1"/>
    <col min="9" max="9" width="7.75" style="491" customWidth="1"/>
    <col min="10" max="10" width="7.75" style="491" customWidth="1"/>
    <col min="11" max="11" width="7.75" style="491" customWidth="1"/>
    <col min="12" max="12" width="7.75" style="491" customWidth="1"/>
    <col min="13" max="256" width="7.75" style="491" customWidth="1"/>
  </cols>
  <sheetData>
    <row r="1" ht="12.75" customHeight="1">
      <c r="A1" t="s" s="433">
        <v>250</v>
      </c>
      <c r="B1" t="s" s="77">
        <v>251</v>
      </c>
      <c r="C1" s="78"/>
      <c r="D1" t="s" s="79">
        <v>252</v>
      </c>
      <c r="E1" t="s" s="80">
        <v>253</v>
      </c>
      <c r="F1" t="s" s="81">
        <v>254</v>
      </c>
      <c r="G1" t="s" s="82">
        <v>255</v>
      </c>
      <c r="H1" t="s" s="82">
        <v>256</v>
      </c>
      <c r="I1" s="16"/>
      <c r="J1" s="2"/>
      <c r="K1" s="2"/>
      <c r="L1" s="2"/>
    </row>
    <row r="2" ht="12.75" customHeight="1">
      <c r="A2" t="s" s="240">
        <v>1268</v>
      </c>
      <c r="B2" s="228"/>
      <c r="C2" s="228"/>
      <c r="D2" s="228"/>
      <c r="E2" s="228"/>
      <c r="F2" s="228"/>
      <c r="G2" s="228"/>
      <c r="H2" s="229"/>
      <c r="I2" s="16"/>
      <c r="J2" s="2"/>
      <c r="K2" s="2"/>
      <c r="L2" s="2"/>
    </row>
    <row r="3" ht="39.75" customHeight="1">
      <c r="A3" t="s" s="397">
        <v>676</v>
      </c>
      <c r="B3" s="492"/>
      <c r="C3" s="493"/>
      <c r="D3" t="s" s="400">
        <v>1269</v>
      </c>
      <c r="E3" t="s" s="145">
        <v>1270</v>
      </c>
      <c r="F3" s="494">
        <v>556.38</v>
      </c>
      <c r="G3" s="147">
        <f>F3*'WARUNKI i GWARANCJA'!$D$16</f>
        <v>2392.434</v>
      </c>
      <c r="H3" s="495"/>
      <c r="I3" s="16"/>
      <c r="J3" s="18"/>
      <c r="K3" s="18"/>
      <c r="L3" s="18"/>
    </row>
    <row r="4" ht="16.5" customHeight="1">
      <c r="A4" t="s" s="240">
        <v>1271</v>
      </c>
      <c r="B4" s="228"/>
      <c r="C4" s="228"/>
      <c r="D4" s="228"/>
      <c r="E4" s="228"/>
      <c r="F4" s="228"/>
      <c r="G4" s="228"/>
      <c r="H4" s="229"/>
      <c r="I4" s="16"/>
      <c r="J4" s="2"/>
      <c r="K4" s="2"/>
      <c r="L4" s="2"/>
    </row>
    <row r="5" ht="57.75" customHeight="1">
      <c r="A5" t="s" s="346">
        <v>676</v>
      </c>
      <c r="B5" s="496"/>
      <c r="C5" s="497"/>
      <c r="D5" t="s" s="195">
        <v>1272</v>
      </c>
      <c r="E5" t="s" s="181">
        <v>1273</v>
      </c>
      <c r="F5" s="184">
        <v>105</v>
      </c>
      <c r="G5" s="101">
        <f>F5*'WARUNKI i GWARANCJA'!$D$16</f>
        <v>451.5</v>
      </c>
      <c r="H5" s="404"/>
      <c r="I5" s="16"/>
      <c r="J5" s="2"/>
      <c r="K5" s="2"/>
      <c r="L5" s="2"/>
    </row>
    <row r="6" ht="57.75" customHeight="1">
      <c r="A6" t="s" s="349">
        <v>676</v>
      </c>
      <c r="B6" s="418"/>
      <c r="C6" s="419"/>
      <c r="D6" t="s" s="172">
        <v>1274</v>
      </c>
      <c r="E6" t="s" s="173">
        <v>1275</v>
      </c>
      <c r="F6" s="185">
        <v>47.74</v>
      </c>
      <c r="G6" s="109">
        <f>F6*'WARUNKI i GWARANCJA'!$D$16</f>
        <v>205.282</v>
      </c>
      <c r="H6" s="352"/>
      <c r="I6" s="498"/>
      <c r="J6" s="2"/>
      <c r="K6" s="2"/>
      <c r="L6" s="2"/>
    </row>
    <row r="7" ht="57.75" customHeight="1">
      <c r="A7" t="s" s="349">
        <v>676</v>
      </c>
      <c r="B7" s="418"/>
      <c r="C7" s="419"/>
      <c r="D7" t="s" s="172">
        <v>1276</v>
      </c>
      <c r="E7" t="s" s="383">
        <v>1277</v>
      </c>
      <c r="F7" s="350">
        <v>68</v>
      </c>
      <c r="G7" s="109">
        <f>F7*'WARUNKI i GWARANCJA'!$D$16</f>
        <v>292.4</v>
      </c>
      <c r="H7" s="352"/>
      <c r="I7" s="16"/>
      <c r="J7" s="2"/>
      <c r="K7" s="2"/>
      <c r="L7" s="2"/>
    </row>
    <row r="8" ht="57.75" customHeight="1">
      <c r="A8" t="s" s="349">
        <v>676</v>
      </c>
      <c r="B8" s="174"/>
      <c r="C8" s="175"/>
      <c r="D8" t="s" s="172">
        <v>1278</v>
      </c>
      <c r="E8" t="s" s="499">
        <v>1279</v>
      </c>
      <c r="F8" s="444">
        <v>47.74</v>
      </c>
      <c r="G8" s="109">
        <f>F8*'WARUNKI i GWARANCJA'!$D$16</f>
        <v>205.282</v>
      </c>
      <c r="H8" s="411"/>
      <c r="I8" s="16"/>
      <c r="J8" s="2"/>
      <c r="K8" s="2"/>
      <c r="L8" s="2"/>
    </row>
    <row r="9" ht="53.25" customHeight="1">
      <c r="A9" t="s" s="349">
        <v>676</v>
      </c>
      <c r="B9" s="174"/>
      <c r="C9" s="175"/>
      <c r="D9" t="s" s="172">
        <v>1280</v>
      </c>
      <c r="E9" t="s" s="499">
        <v>1281</v>
      </c>
      <c r="F9" s="444">
        <v>68.56</v>
      </c>
      <c r="G9" s="109">
        <f>F9*'WARUNKI i GWARANCJA'!$D$16</f>
        <v>294.808</v>
      </c>
      <c r="H9" s="411"/>
      <c r="I9" s="498"/>
      <c r="J9" s="2"/>
      <c r="K9" s="2"/>
      <c r="L9" s="2"/>
    </row>
    <row r="10" ht="50.25" customHeight="1">
      <c r="A10" t="s" s="349">
        <v>889</v>
      </c>
      <c r="B10" s="418"/>
      <c r="C10" s="419"/>
      <c r="D10" t="s" s="106">
        <v>1282</v>
      </c>
      <c r="E10" t="s" s="107">
        <v>1283</v>
      </c>
      <c r="F10" s="185"/>
      <c r="G10" s="109">
        <v>177</v>
      </c>
      <c r="H10" t="s" s="376">
        <v>1207</v>
      </c>
      <c r="I10" s="16"/>
      <c r="J10" s="2"/>
      <c r="K10" s="438"/>
      <c r="L10" s="2"/>
    </row>
    <row r="11" ht="45.75" customHeight="1">
      <c r="A11" t="s" s="349">
        <v>889</v>
      </c>
      <c r="B11" s="418"/>
      <c r="C11" s="419"/>
      <c r="D11" t="s" s="106">
        <v>1284</v>
      </c>
      <c r="E11" t="s" s="107">
        <v>1285</v>
      </c>
      <c r="F11" s="185"/>
      <c r="G11" s="109">
        <v>259</v>
      </c>
      <c r="H11" t="s" s="376">
        <v>1207</v>
      </c>
      <c r="I11" s="16"/>
      <c r="J11" s="2"/>
      <c r="K11" s="2"/>
      <c r="L11" s="2"/>
    </row>
    <row r="12" ht="56.25" customHeight="1">
      <c r="A12" t="s" s="349">
        <v>889</v>
      </c>
      <c r="B12" s="418"/>
      <c r="C12" s="419"/>
      <c r="D12" t="s" s="106">
        <v>1286</v>
      </c>
      <c r="E12" t="s" s="173">
        <v>1287</v>
      </c>
      <c r="F12" s="185"/>
      <c r="G12" s="109">
        <v>419</v>
      </c>
      <c r="H12" t="s" s="376">
        <v>1207</v>
      </c>
      <c r="I12" s="16"/>
      <c r="J12" s="2"/>
      <c r="K12" s="2"/>
      <c r="L12" s="2"/>
    </row>
    <row r="13" ht="58.5" customHeight="1">
      <c r="A13" t="s" s="349">
        <v>929</v>
      </c>
      <c r="B13" s="415"/>
      <c r="C13" s="416"/>
      <c r="D13" t="s" s="106">
        <v>1288</v>
      </c>
      <c r="E13" t="s" s="107">
        <v>1289</v>
      </c>
      <c r="F13" s="185"/>
      <c r="G13" s="109">
        <v>124</v>
      </c>
      <c r="H13" t="s" s="366">
        <v>1290</v>
      </c>
      <c r="I13" s="16"/>
      <c r="J13" s="2"/>
      <c r="K13" s="2"/>
      <c r="L13" s="2"/>
    </row>
    <row r="14" ht="54" customHeight="1">
      <c r="A14" t="s" s="349">
        <v>929</v>
      </c>
      <c r="B14" s="415"/>
      <c r="C14" s="416"/>
      <c r="D14" t="s" s="106">
        <v>1291</v>
      </c>
      <c r="E14" t="s" s="173">
        <v>1292</v>
      </c>
      <c r="F14" s="185"/>
      <c r="G14" s="109">
        <v>229</v>
      </c>
      <c r="H14" t="s" s="366">
        <v>1290</v>
      </c>
      <c r="I14" s="16"/>
      <c r="J14" s="2"/>
      <c r="K14" s="2"/>
      <c r="L14" s="2"/>
    </row>
    <row r="15" ht="54.75" customHeight="1">
      <c r="A15" t="s" s="353">
        <v>929</v>
      </c>
      <c r="B15" s="421"/>
      <c r="C15" s="422"/>
      <c r="D15" t="s" s="119">
        <v>1293</v>
      </c>
      <c r="E15" t="s" s="178">
        <v>1294</v>
      </c>
      <c r="F15" s="299"/>
      <c r="G15" s="122">
        <v>274</v>
      </c>
      <c r="H15" t="s" s="500">
        <v>1290</v>
      </c>
      <c r="I15" s="16"/>
      <c r="J15" s="2"/>
      <c r="K15" s="501"/>
      <c r="L15" s="2"/>
    </row>
    <row r="16" ht="16.5" customHeight="1">
      <c r="A16" t="s" s="240">
        <v>1295</v>
      </c>
      <c r="B16" s="228"/>
      <c r="C16" s="228"/>
      <c r="D16" s="228"/>
      <c r="E16" s="228"/>
      <c r="F16" s="228"/>
      <c r="G16" s="228"/>
      <c r="H16" s="229"/>
      <c r="I16" s="16"/>
      <c r="J16" s="2"/>
      <c r="K16" s="2"/>
      <c r="L16" s="2"/>
    </row>
    <row r="17" ht="57.75" customHeight="1">
      <c r="A17" t="s" s="346">
        <v>676</v>
      </c>
      <c r="B17" s="496"/>
      <c r="C17" s="497"/>
      <c r="D17" t="s" s="195">
        <v>1296</v>
      </c>
      <c r="E17" t="s" s="181">
        <v>1297</v>
      </c>
      <c r="F17" s="394">
        <v>109.74</v>
      </c>
      <c r="G17" s="101">
        <f>F17*'WARUNKI i GWARANCJA'!$D$16</f>
        <v>471.8819999999999</v>
      </c>
      <c r="H17" s="404"/>
      <c r="I17" s="498"/>
      <c r="J17" s="2"/>
      <c r="K17" s="2"/>
      <c r="L17" s="2"/>
    </row>
    <row r="18" ht="57.75" customHeight="1">
      <c r="A18" t="s" s="349">
        <v>676</v>
      </c>
      <c r="B18" s="418"/>
      <c r="C18" s="419"/>
      <c r="D18" t="s" s="172">
        <v>1298</v>
      </c>
      <c r="E18" t="s" s="173">
        <v>1299</v>
      </c>
      <c r="F18" s="469">
        <v>145.31</v>
      </c>
      <c r="G18" s="109">
        <f>F18*'WARUNKI i GWARANCJA'!$D$16</f>
        <v>624.833</v>
      </c>
      <c r="H18" t="s" s="366">
        <v>718</v>
      </c>
      <c r="I18" s="498"/>
      <c r="J18" s="2"/>
      <c r="K18" s="2"/>
      <c r="L18" s="2"/>
    </row>
    <row r="19" ht="57.75" customHeight="1">
      <c r="A19" t="s" s="349">
        <v>676</v>
      </c>
      <c r="B19" s="418"/>
      <c r="C19" s="419"/>
      <c r="D19" t="s" s="172">
        <v>1300</v>
      </c>
      <c r="E19" t="s" s="173">
        <v>1299</v>
      </c>
      <c r="F19" s="469">
        <v>172.98</v>
      </c>
      <c r="G19" s="109">
        <f>F19*'WARUNKI i GWARANCJA'!$D$16</f>
        <v>743.814</v>
      </c>
      <c r="H19" t="s" s="366">
        <v>718</v>
      </c>
      <c r="I19" s="498"/>
      <c r="J19" s="2"/>
      <c r="K19" s="2"/>
      <c r="L19" s="2"/>
    </row>
    <row r="20" ht="57.75" customHeight="1">
      <c r="A20" t="s" s="349">
        <v>676</v>
      </c>
      <c r="B20" s="418"/>
      <c r="C20" s="419"/>
      <c r="D20" t="s" s="172">
        <v>1301</v>
      </c>
      <c r="E20" t="s" s="173">
        <v>1299</v>
      </c>
      <c r="F20" s="469">
        <v>108.66</v>
      </c>
      <c r="G20" s="109">
        <f>F20*'WARUNKI i GWARANCJA'!$D$16</f>
        <v>467.2379999999999</v>
      </c>
      <c r="H20" s="352"/>
      <c r="I20" s="498"/>
      <c r="J20" s="2"/>
      <c r="K20" s="2"/>
      <c r="L20" s="2"/>
    </row>
    <row r="21" ht="57.75" customHeight="1">
      <c r="A21" t="s" s="349">
        <v>676</v>
      </c>
      <c r="B21" s="174"/>
      <c r="C21" s="175"/>
      <c r="D21" t="s" s="172">
        <v>1302</v>
      </c>
      <c r="E21" t="s" s="499">
        <v>1303</v>
      </c>
      <c r="F21" s="444">
        <v>154.54</v>
      </c>
      <c r="G21" s="109">
        <f>F21*'WARUNKI i GWARANCJA'!$D$16</f>
        <v>664.5219999999999</v>
      </c>
      <c r="H21" t="s" s="376">
        <v>718</v>
      </c>
      <c r="I21" s="498"/>
      <c r="J21" s="2"/>
      <c r="K21" s="2"/>
      <c r="L21" s="2"/>
    </row>
    <row r="22" ht="57.75" customHeight="1">
      <c r="A22" t="s" s="349">
        <v>889</v>
      </c>
      <c r="B22" s="418"/>
      <c r="C22" s="419"/>
      <c r="D22" t="s" s="106">
        <v>1304</v>
      </c>
      <c r="E22" t="s" s="107">
        <v>1305</v>
      </c>
      <c r="F22" s="502"/>
      <c r="G22" s="109">
        <v>309</v>
      </c>
      <c r="H22" t="s" s="376">
        <v>1207</v>
      </c>
      <c r="I22" s="16"/>
      <c r="J22" s="2"/>
      <c r="K22" s="2"/>
      <c r="L22" s="2"/>
    </row>
    <row r="23" ht="57.75" customHeight="1">
      <c r="A23" t="s" s="349">
        <v>889</v>
      </c>
      <c r="B23" s="418"/>
      <c r="C23" s="419"/>
      <c r="D23" t="s" s="106">
        <v>1306</v>
      </c>
      <c r="E23" t="s" s="107">
        <v>1307</v>
      </c>
      <c r="F23" s="502"/>
      <c r="G23" s="109">
        <v>549</v>
      </c>
      <c r="H23" t="s" s="376">
        <v>1207</v>
      </c>
      <c r="I23" s="16"/>
      <c r="J23" s="2"/>
      <c r="K23" s="2"/>
      <c r="L23" s="2"/>
    </row>
    <row r="24" ht="57.75" customHeight="1">
      <c r="A24" t="s" s="349">
        <v>889</v>
      </c>
      <c r="B24" s="418"/>
      <c r="C24" s="419"/>
      <c r="D24" t="s" s="106">
        <v>1308</v>
      </c>
      <c r="E24" t="s" s="173">
        <v>1309</v>
      </c>
      <c r="F24" s="502"/>
      <c r="G24" s="109">
        <v>1259</v>
      </c>
      <c r="H24" t="s" s="376">
        <v>1207</v>
      </c>
      <c r="I24" s="16"/>
      <c r="J24" s="2"/>
      <c r="K24" s="2"/>
      <c r="L24" s="2"/>
    </row>
    <row r="25" ht="57.75" customHeight="1">
      <c r="A25" t="s" s="349">
        <v>929</v>
      </c>
      <c r="B25" s="418"/>
      <c r="C25" s="419"/>
      <c r="D25" t="s" s="106">
        <v>1310</v>
      </c>
      <c r="E25" t="s" s="107">
        <v>1311</v>
      </c>
      <c r="F25" s="502"/>
      <c r="G25" s="109">
        <v>479</v>
      </c>
      <c r="H25" t="s" s="366">
        <v>1290</v>
      </c>
      <c r="I25" s="16"/>
      <c r="J25" s="2"/>
      <c r="K25" s="2"/>
      <c r="L25" s="2"/>
    </row>
    <row r="26" ht="57.75" customHeight="1">
      <c r="A26" t="s" s="353">
        <v>929</v>
      </c>
      <c r="B26" s="503"/>
      <c r="C26" s="504"/>
      <c r="D26" t="s" s="119">
        <v>1312</v>
      </c>
      <c r="E26" t="s" s="120">
        <v>1313</v>
      </c>
      <c r="F26" s="505"/>
      <c r="G26" s="122">
        <v>379</v>
      </c>
      <c r="H26" t="s" s="500">
        <v>1290</v>
      </c>
      <c r="I26" s="16"/>
      <c r="J26" s="2"/>
      <c r="K26" s="2"/>
      <c r="L26" s="2"/>
    </row>
    <row r="27" ht="15" customHeight="1">
      <c r="A27" t="s" s="453">
        <v>960</v>
      </c>
      <c r="B27" s="454"/>
      <c r="C27" s="454"/>
      <c r="D27" s="454"/>
      <c r="E27" s="454"/>
      <c r="F27" s="454"/>
      <c r="G27" s="454"/>
      <c r="H27" s="455"/>
      <c r="I27" s="16"/>
      <c r="J27" s="2"/>
      <c r="K27" s="2"/>
      <c r="L27" s="2"/>
    </row>
    <row r="28" ht="16.5" customHeight="1">
      <c r="A28" t="s" s="459">
        <v>961</v>
      </c>
      <c r="B28" s="460"/>
      <c r="C28" s="460"/>
      <c r="D28" s="460"/>
      <c r="E28" s="460"/>
      <c r="F28" s="460"/>
      <c r="G28" s="460"/>
      <c r="H28" s="461"/>
      <c r="I28" s="16"/>
      <c r="J28" s="2"/>
      <c r="K28" s="2"/>
      <c r="L28" s="2"/>
    </row>
    <row r="29" ht="13.5" customHeight="1">
      <c r="A29" s="462"/>
      <c r="B29" s="463"/>
      <c r="C29" s="463"/>
      <c r="D29" s="463"/>
      <c r="E29" s="463"/>
      <c r="F29" s="463"/>
      <c r="G29" s="463"/>
      <c r="H29" s="464"/>
      <c r="I29" s="16"/>
      <c r="J29" s="2"/>
      <c r="K29" s="2"/>
      <c r="L29" s="2"/>
    </row>
  </sheetData>
  <mergeCells count="28">
    <mergeCell ref="B24:C24"/>
    <mergeCell ref="B25:C25"/>
    <mergeCell ref="B26:C26"/>
    <mergeCell ref="A27:H27"/>
    <mergeCell ref="A28:H29"/>
    <mergeCell ref="B23:C23"/>
    <mergeCell ref="B10:C10"/>
    <mergeCell ref="B11:C11"/>
    <mergeCell ref="B12:C12"/>
    <mergeCell ref="B13:C13"/>
    <mergeCell ref="B14:C14"/>
    <mergeCell ref="B15:C15"/>
    <mergeCell ref="A16:H16"/>
    <mergeCell ref="B17:C17"/>
    <mergeCell ref="B20:C20"/>
    <mergeCell ref="B21:C21"/>
    <mergeCell ref="B22:C22"/>
    <mergeCell ref="B18:C18"/>
    <mergeCell ref="B19:C19"/>
    <mergeCell ref="B1:C1"/>
    <mergeCell ref="A2:H2"/>
    <mergeCell ref="B3:C3"/>
    <mergeCell ref="A4:H4"/>
    <mergeCell ref="B5:C5"/>
    <mergeCell ref="B6:C6"/>
    <mergeCell ref="B7:C7"/>
    <mergeCell ref="B8:C8"/>
    <mergeCell ref="B9:C9"/>
  </mergeCells>
  <pageMargins left="0.75" right="0.75" top="1" bottom="1" header="0.5" footer="0.5"/>
  <pageSetup firstPageNumber="1" fitToHeight="1" fitToWidth="1" scale="72" useFirstPageNumber="0" orientation="portrait" pageOrder="downThenOver"/>
  <headerFooter>
    <oddFooter>&amp;L&amp;"Helvetica,Regular"&amp;12&amp;K000000	&amp;P</oddFooter>
  </headerFooter>
  <drawing r:id="rId1"/>
  <legacyDrawing r:id="rId2"/>
</worksheet>
</file>

<file path=xl/worksheets/sheet10.xml><?xml version="1.0" encoding="utf-8"?>
<worksheet xmlns:r="http://schemas.openxmlformats.org/officeDocument/2006/relationships" xmlns="http://schemas.openxmlformats.org/spreadsheetml/2006/main">
  <sheetPr>
    <pageSetUpPr fitToPage="1"/>
  </sheetPr>
  <dimension ref="A1:L28"/>
  <sheetViews>
    <sheetView workbookViewId="0" showGridLines="0" defaultGridColor="1"/>
  </sheetViews>
  <sheetFormatPr defaultColWidth="7.75" defaultRowHeight="12.75" customHeight="1" outlineLevelRow="0" outlineLevelCol="0"/>
  <cols>
    <col min="1" max="1" width="7.625" style="506" customWidth="1"/>
    <col min="2" max="2" width="4.875" style="506" customWidth="1"/>
    <col min="3" max="3" width="7.75" style="506" customWidth="1"/>
    <col min="4" max="4" width="9.375" style="506" customWidth="1"/>
    <col min="5" max="5" width="35.25" style="506" customWidth="1"/>
    <col min="6" max="6" width="7.875" style="506" customWidth="1"/>
    <col min="7" max="7" width="9.375" style="506" customWidth="1"/>
    <col min="8" max="8" width="9.375" style="506" customWidth="1"/>
    <col min="9" max="9" width="7.75" style="506" customWidth="1"/>
    <col min="10" max="10" width="7.75" style="506" customWidth="1"/>
    <col min="11" max="11" width="7.75" style="506" customWidth="1"/>
    <col min="12" max="12" width="7.75" style="506" customWidth="1"/>
    <col min="13" max="256" width="7.75" style="506" customWidth="1"/>
  </cols>
  <sheetData>
    <row r="1" ht="26.25" customHeight="1">
      <c r="A1" t="s" s="433">
        <v>250</v>
      </c>
      <c r="B1" t="s" s="77">
        <v>251</v>
      </c>
      <c r="C1" s="78"/>
      <c r="D1" t="s" s="79">
        <v>252</v>
      </c>
      <c r="E1" t="s" s="80">
        <v>253</v>
      </c>
      <c r="F1" t="s" s="81">
        <v>254</v>
      </c>
      <c r="G1" t="s" s="82">
        <v>255</v>
      </c>
      <c r="H1" t="s" s="82">
        <v>256</v>
      </c>
      <c r="I1" s="16"/>
      <c r="J1" s="2"/>
      <c r="K1" s="2"/>
      <c r="L1" s="2"/>
    </row>
    <row r="2" ht="12.75" customHeight="1">
      <c r="A2" t="s" s="240">
        <v>186</v>
      </c>
      <c r="B2" s="228"/>
      <c r="C2" s="228"/>
      <c r="D2" s="228"/>
      <c r="E2" s="228"/>
      <c r="F2" s="228"/>
      <c r="G2" s="228"/>
      <c r="H2" s="229"/>
      <c r="I2" s="114"/>
      <c r="J2" s="2"/>
      <c r="K2" s="2"/>
      <c r="L2" s="2"/>
    </row>
    <row r="3" ht="89.25" customHeight="1">
      <c r="A3" t="s" s="346">
        <v>676</v>
      </c>
      <c r="B3" s="96"/>
      <c r="C3" s="97"/>
      <c r="D3" t="s" s="98">
        <v>1314</v>
      </c>
      <c r="E3" t="s" s="507">
        <v>1315</v>
      </c>
      <c r="F3" s="379">
        <v>1772.58</v>
      </c>
      <c r="G3" s="101">
        <f>F3*'WARUNKI i GWARANCJA'!$D$16</f>
        <v>7622.093999999999</v>
      </c>
      <c r="H3" t="s" s="348">
        <v>1056</v>
      </c>
      <c r="I3" s="114"/>
      <c r="J3" s="18"/>
      <c r="K3" s="18"/>
      <c r="L3" s="18"/>
    </row>
    <row r="4" ht="102" customHeight="1">
      <c r="A4" t="s" s="349">
        <v>676</v>
      </c>
      <c r="B4" s="104"/>
      <c r="C4" s="105"/>
      <c r="D4" t="s" s="106">
        <v>1316</v>
      </c>
      <c r="E4" t="s" s="508">
        <v>1317</v>
      </c>
      <c r="F4" s="166">
        <v>1306.83</v>
      </c>
      <c r="G4" s="109">
        <f>F4*'WARUNKI i GWARANCJA'!$D$16</f>
        <v>5619.369</v>
      </c>
      <c r="H4" s="378"/>
      <c r="I4" s="114"/>
      <c r="J4" s="18"/>
      <c r="K4" s="18"/>
      <c r="L4" s="18"/>
    </row>
    <row r="5" ht="89.25" customHeight="1">
      <c r="A5" t="s" s="349">
        <v>676</v>
      </c>
      <c r="B5" s="509"/>
      <c r="C5" s="510"/>
      <c r="D5" t="s" s="106">
        <v>1318</v>
      </c>
      <c r="E5" t="s" s="511">
        <v>1319</v>
      </c>
      <c r="F5" s="166">
        <v>1369.35</v>
      </c>
      <c r="G5" s="109">
        <f>F5*'WARUNKI i GWARANCJA'!$D$16</f>
        <v>5888.204999999999</v>
      </c>
      <c r="H5" t="s" s="376">
        <v>1056</v>
      </c>
      <c r="I5" s="114"/>
      <c r="J5" s="2"/>
      <c r="K5" s="2"/>
      <c r="L5" s="2"/>
    </row>
    <row r="6" ht="76.5" customHeight="1">
      <c r="A6" t="s" s="349">
        <v>676</v>
      </c>
      <c r="B6" s="104"/>
      <c r="C6" s="105"/>
      <c r="D6" t="s" s="106">
        <v>1320</v>
      </c>
      <c r="E6" t="s" s="508">
        <v>1321</v>
      </c>
      <c r="F6" s="166">
        <v>1122.58</v>
      </c>
      <c r="G6" s="109">
        <f>F6*'WARUNKI i GWARANCJA'!$D$16</f>
        <v>4827.093999999999</v>
      </c>
      <c r="H6" s="351"/>
      <c r="I6" s="114"/>
      <c r="J6" s="2"/>
      <c r="K6" s="2"/>
      <c r="L6" s="2"/>
    </row>
    <row r="7" ht="89.25" customHeight="1">
      <c r="A7" t="s" s="349">
        <v>676</v>
      </c>
      <c r="B7" s="104"/>
      <c r="C7" s="105"/>
      <c r="D7" t="s" s="106">
        <v>1322</v>
      </c>
      <c r="E7" t="s" s="511">
        <v>1323</v>
      </c>
      <c r="F7" s="166">
        <v>943.53</v>
      </c>
      <c r="G7" s="109">
        <f>F7*'WARUNKI i GWARANCJA'!$D$16</f>
        <v>4057.179</v>
      </c>
      <c r="H7" s="378"/>
      <c r="I7" s="114"/>
      <c r="J7" s="2"/>
      <c r="K7" s="2"/>
      <c r="L7" s="2"/>
    </row>
    <row r="8" ht="89.25" customHeight="1">
      <c r="A8" t="s" s="349">
        <v>676</v>
      </c>
      <c r="B8" s="104"/>
      <c r="C8" s="105"/>
      <c r="D8" t="s" s="106">
        <v>1324</v>
      </c>
      <c r="E8" t="s" s="511">
        <v>1325</v>
      </c>
      <c r="F8" s="166">
        <v>622.1</v>
      </c>
      <c r="G8" s="109">
        <f>F8*'WARUNKI i GWARANCJA'!$D$16</f>
        <v>2675.03</v>
      </c>
      <c r="H8" s="378"/>
      <c r="I8" s="114"/>
      <c r="J8" s="2"/>
      <c r="K8" s="2"/>
      <c r="L8" s="2"/>
    </row>
    <row r="9" ht="76.5" customHeight="1">
      <c r="A9" t="s" s="349">
        <v>676</v>
      </c>
      <c r="B9" s="104"/>
      <c r="C9" s="105"/>
      <c r="D9" t="s" s="106">
        <v>1326</v>
      </c>
      <c r="E9" t="s" s="511">
        <v>1327</v>
      </c>
      <c r="F9" s="166">
        <v>789</v>
      </c>
      <c r="G9" s="109">
        <f>F9*'WARUNKI i GWARANCJA'!$D$16</f>
        <v>3392.7</v>
      </c>
      <c r="H9" s="378"/>
      <c r="I9" s="114"/>
      <c r="J9" s="2"/>
      <c r="K9" s="2"/>
      <c r="L9" s="2"/>
    </row>
    <row r="10" ht="89.25" customHeight="1">
      <c r="A10" t="s" s="349">
        <v>676</v>
      </c>
      <c r="B10" s="104"/>
      <c r="C10" s="105"/>
      <c r="D10" t="s" s="106">
        <v>1328</v>
      </c>
      <c r="E10" t="s" s="511">
        <v>1329</v>
      </c>
      <c r="F10" s="166">
        <v>1046.77</v>
      </c>
      <c r="G10" s="109">
        <f>F10*'WARUNKI i GWARANCJA'!$D$16</f>
        <v>4501.111</v>
      </c>
      <c r="H10" s="351"/>
      <c r="I10" s="114"/>
      <c r="J10" s="2"/>
      <c r="K10" s="2"/>
      <c r="L10" s="2"/>
    </row>
    <row r="11" ht="76.5" customHeight="1">
      <c r="A11" t="s" s="349">
        <v>676</v>
      </c>
      <c r="B11" s="104"/>
      <c r="C11" s="105"/>
      <c r="D11" t="s" s="106">
        <v>1330</v>
      </c>
      <c r="E11" t="s" s="508">
        <v>1331</v>
      </c>
      <c r="F11" s="166">
        <v>861</v>
      </c>
      <c r="G11" s="109">
        <f>F11*'WARUNKI i GWARANCJA'!$D$16</f>
        <v>3702.3</v>
      </c>
      <c r="H11" s="351"/>
      <c r="I11" s="114"/>
      <c r="J11" s="2"/>
      <c r="K11" s="2"/>
      <c r="L11" s="2"/>
    </row>
    <row r="12" ht="102" customHeight="1">
      <c r="A12" t="s" s="349">
        <v>676</v>
      </c>
      <c r="B12" s="104"/>
      <c r="C12" s="105"/>
      <c r="D12" t="s" s="106">
        <v>1332</v>
      </c>
      <c r="E12" t="s" s="508">
        <v>1333</v>
      </c>
      <c r="F12" s="166">
        <v>884.97</v>
      </c>
      <c r="G12" s="109">
        <f>F12*'WARUNKI i GWARANCJA'!$D$16</f>
        <v>3805.371</v>
      </c>
      <c r="H12" s="378"/>
      <c r="I12" s="114"/>
      <c r="J12" s="2"/>
      <c r="K12" s="2"/>
      <c r="L12" s="2"/>
    </row>
    <row r="13" ht="89.25" customHeight="1">
      <c r="A13" t="s" s="349">
        <v>676</v>
      </c>
      <c r="B13" s="104"/>
      <c r="C13" s="105"/>
      <c r="D13" t="s" s="106">
        <v>1334</v>
      </c>
      <c r="E13" t="s" s="511">
        <v>1335</v>
      </c>
      <c r="F13" s="469">
        <v>853.36</v>
      </c>
      <c r="G13" s="109">
        <f>F13*'WARUNKI i GWARANCJA'!$D$16</f>
        <v>3669.448</v>
      </c>
      <c r="H13" s="351"/>
      <c r="I13" s="114"/>
      <c r="J13" s="2"/>
      <c r="K13" s="2"/>
      <c r="L13" s="2"/>
    </row>
    <row r="14" ht="89.25" customHeight="1">
      <c r="A14" t="s" s="349">
        <v>676</v>
      </c>
      <c r="B14" s="104"/>
      <c r="C14" s="105"/>
      <c r="D14" t="s" s="106">
        <v>1336</v>
      </c>
      <c r="E14" t="s" s="511">
        <v>1337</v>
      </c>
      <c r="F14" s="469">
        <v>456.05</v>
      </c>
      <c r="G14" s="109">
        <f>F14*'WARUNKI i GWARANCJA'!$D$16</f>
        <v>1961.015</v>
      </c>
      <c r="H14" s="351"/>
      <c r="I14" s="114"/>
      <c r="J14" s="2"/>
      <c r="K14" s="2"/>
      <c r="L14" s="2"/>
    </row>
    <row r="15" ht="89.25" customHeight="1">
      <c r="A15" t="s" s="349">
        <v>676</v>
      </c>
      <c r="B15" s="104"/>
      <c r="C15" s="105"/>
      <c r="D15" t="s" s="106">
        <v>1338</v>
      </c>
      <c r="E15" t="s" s="511">
        <v>1339</v>
      </c>
      <c r="F15" s="469">
        <v>482.26</v>
      </c>
      <c r="G15" s="109">
        <f>F15*'WARUNKI i GWARANCJA'!$D$16</f>
        <v>2073.718</v>
      </c>
      <c r="H15" t="s" s="376">
        <v>1056</v>
      </c>
      <c r="I15" s="16"/>
      <c r="J15" s="2"/>
      <c r="K15" s="2"/>
      <c r="L15" s="2"/>
    </row>
    <row r="16" ht="63.75" customHeight="1">
      <c r="A16" t="s" s="349">
        <v>676</v>
      </c>
      <c r="B16" s="104"/>
      <c r="C16" s="105"/>
      <c r="D16" t="s" s="106">
        <v>1340</v>
      </c>
      <c r="E16" t="s" s="511">
        <v>1341</v>
      </c>
      <c r="F16" s="469">
        <v>512.35</v>
      </c>
      <c r="G16" s="109">
        <f>F16*'WARUNKI i GWARANCJA'!$D$16</f>
        <v>2203.105</v>
      </c>
      <c r="H16" s="351"/>
      <c r="I16" s="16"/>
      <c r="J16" s="2"/>
      <c r="K16" s="2"/>
      <c r="L16" s="2"/>
    </row>
    <row r="17" ht="76.5" customHeight="1">
      <c r="A17" t="s" s="349">
        <v>676</v>
      </c>
      <c r="B17" s="104"/>
      <c r="C17" s="105"/>
      <c r="D17" t="s" s="106">
        <v>1342</v>
      </c>
      <c r="E17" t="s" s="511">
        <v>1343</v>
      </c>
      <c r="F17" s="469">
        <v>304.03</v>
      </c>
      <c r="G17" s="109">
        <f>F17*'WARUNKI i GWARANCJA'!$D$16</f>
        <v>1307.329</v>
      </c>
      <c r="H17" s="351"/>
      <c r="I17" s="16"/>
      <c r="J17" s="2"/>
      <c r="K17" s="2"/>
      <c r="L17" s="2"/>
    </row>
    <row r="18" ht="76.5" customHeight="1">
      <c r="A18" t="s" s="349">
        <v>676</v>
      </c>
      <c r="B18" s="104"/>
      <c r="C18" s="105"/>
      <c r="D18" t="s" s="106">
        <v>1344</v>
      </c>
      <c r="E18" t="s" s="511">
        <v>1345</v>
      </c>
      <c r="F18" s="469">
        <v>188.18</v>
      </c>
      <c r="G18" s="109">
        <f>F18*'WARUNKI i GWARANCJA'!$D$16</f>
        <v>809.174</v>
      </c>
      <c r="H18" s="351"/>
      <c r="I18" s="16"/>
      <c r="J18" s="2"/>
      <c r="K18" s="2"/>
      <c r="L18" s="2"/>
    </row>
    <row r="19" ht="77.25" customHeight="1">
      <c r="A19" t="s" s="353">
        <v>676</v>
      </c>
      <c r="B19" s="117"/>
      <c r="C19" s="118"/>
      <c r="D19" t="s" s="119">
        <v>1346</v>
      </c>
      <c r="E19" t="s" s="512">
        <v>1347</v>
      </c>
      <c r="F19" s="395">
        <v>558</v>
      </c>
      <c r="G19" s="122">
        <f>F19*'WARUNKI i GWARANCJA'!$D$16</f>
        <v>2399.4</v>
      </c>
      <c r="H19" s="355"/>
      <c r="I19" s="16"/>
      <c r="J19" s="2"/>
      <c r="K19" s="2"/>
      <c r="L19" s="2"/>
    </row>
    <row r="20" ht="12.75" customHeight="1">
      <c r="A20" t="s" s="240">
        <v>851</v>
      </c>
      <c r="B20" s="228"/>
      <c r="C20" s="228"/>
      <c r="D20" s="228"/>
      <c r="E20" s="228"/>
      <c r="F20" s="228"/>
      <c r="G20" s="228"/>
      <c r="H20" s="229"/>
      <c r="I20" s="16"/>
      <c r="J20" s="2"/>
      <c r="K20" s="2"/>
      <c r="L20" s="2"/>
    </row>
    <row r="21" ht="52.5" customHeight="1">
      <c r="A21" t="s" s="346">
        <v>676</v>
      </c>
      <c r="B21" s="96"/>
      <c r="C21" s="97"/>
      <c r="D21" t="s" s="98">
        <v>852</v>
      </c>
      <c r="E21" t="s" s="181">
        <v>853</v>
      </c>
      <c r="F21" s="394">
        <v>2853.23</v>
      </c>
      <c r="G21" s="101">
        <f>F21*'WARUNKI i GWARANCJA'!$D$16</f>
        <v>12268.889</v>
      </c>
      <c r="H21" s="380"/>
      <c r="I21" s="114"/>
      <c r="J21" s="2"/>
      <c r="K21" s="2"/>
      <c r="L21" s="2"/>
    </row>
    <row r="22" ht="39" customHeight="1">
      <c r="A22" t="s" s="353">
        <v>676</v>
      </c>
      <c r="B22" s="117"/>
      <c r="C22" s="118"/>
      <c r="D22" t="s" s="119">
        <v>854</v>
      </c>
      <c r="E22" t="s" s="178">
        <v>855</v>
      </c>
      <c r="F22" s="395">
        <v>1379.84</v>
      </c>
      <c r="G22" s="122">
        <f>F22*'WARUNKI i GWARANCJA'!$D$16</f>
        <v>5933.311999999999</v>
      </c>
      <c r="H22" s="396"/>
      <c r="I22" s="16"/>
      <c r="J22" s="2"/>
      <c r="K22" s="2"/>
      <c r="L22" s="2"/>
    </row>
    <row r="23" ht="13.5" customHeight="1">
      <c r="A23" t="s" s="356">
        <v>1348</v>
      </c>
      <c r="B23" s="357"/>
      <c r="C23" s="357"/>
      <c r="D23" s="357"/>
      <c r="E23" s="357"/>
      <c r="F23" s="357"/>
      <c r="G23" s="357"/>
      <c r="H23" s="358"/>
      <c r="I23" s="114"/>
      <c r="J23" s="2"/>
      <c r="K23" s="2"/>
      <c r="L23" s="2"/>
    </row>
    <row r="24" ht="89.25" customHeight="1">
      <c r="A24" t="s" s="346">
        <v>676</v>
      </c>
      <c r="B24" s="359"/>
      <c r="C24" s="360"/>
      <c r="D24" t="s" s="195">
        <v>1148</v>
      </c>
      <c r="E24" t="s" s="99">
        <v>1149</v>
      </c>
      <c r="F24" s="184">
        <v>933.15</v>
      </c>
      <c r="G24" s="101">
        <f>F24*'WARUNKI i GWARANCJA'!$D$16</f>
        <v>4012.545</v>
      </c>
      <c r="H24" s="436"/>
      <c r="I24" s="114"/>
      <c r="J24" s="2"/>
      <c r="K24" s="2"/>
      <c r="L24" s="2"/>
    </row>
    <row r="25" ht="64.5" customHeight="1">
      <c r="A25" t="s" s="353">
        <v>676</v>
      </c>
      <c r="B25" s="202"/>
      <c r="C25" s="203"/>
      <c r="D25" t="s" s="370">
        <v>1150</v>
      </c>
      <c r="E25" t="s" s="120">
        <v>1151</v>
      </c>
      <c r="F25" s="299">
        <v>629.11</v>
      </c>
      <c r="G25" s="122">
        <f>F25*'WARUNKI i GWARANCJA'!$D$16</f>
        <v>2705.173</v>
      </c>
      <c r="H25" s="437"/>
      <c r="I25" s="114"/>
      <c r="J25" s="2"/>
      <c r="K25" s="2"/>
      <c r="L25" s="2"/>
    </row>
    <row r="26" ht="13.5" customHeight="1">
      <c r="A26" t="s" s="453">
        <v>960</v>
      </c>
      <c r="B26" s="454"/>
      <c r="C26" s="454"/>
      <c r="D26" s="454"/>
      <c r="E26" s="454"/>
      <c r="F26" s="454"/>
      <c r="G26" s="454"/>
      <c r="H26" s="455"/>
      <c r="I26" s="16"/>
      <c r="J26" s="2"/>
      <c r="K26" s="2"/>
      <c r="L26" s="2"/>
    </row>
    <row r="27" ht="12.75" customHeight="1">
      <c r="A27" t="s" s="459">
        <v>961</v>
      </c>
      <c r="B27" s="460"/>
      <c r="C27" s="460"/>
      <c r="D27" s="460"/>
      <c r="E27" s="460"/>
      <c r="F27" s="460"/>
      <c r="G27" s="460"/>
      <c r="H27" s="461"/>
      <c r="I27" s="16"/>
      <c r="J27" s="2"/>
      <c r="K27" s="2"/>
      <c r="L27" s="2"/>
    </row>
    <row r="28" ht="13.5" customHeight="1">
      <c r="A28" s="462"/>
      <c r="B28" s="463"/>
      <c r="C28" s="463"/>
      <c r="D28" s="463"/>
      <c r="E28" s="463"/>
      <c r="F28" s="463"/>
      <c r="G28" s="463"/>
      <c r="H28" s="464"/>
      <c r="I28" s="16"/>
      <c r="J28" s="2"/>
      <c r="K28" s="2"/>
      <c r="L28" s="2"/>
    </row>
  </sheetData>
  <mergeCells count="27">
    <mergeCell ref="A27:H28"/>
    <mergeCell ref="B21:C21"/>
    <mergeCell ref="B22:C22"/>
    <mergeCell ref="A23:H23"/>
    <mergeCell ref="B24:C24"/>
    <mergeCell ref="B25:C25"/>
    <mergeCell ref="A26:H26"/>
    <mergeCell ref="A20:H20"/>
    <mergeCell ref="B18:C18"/>
    <mergeCell ref="B11:C11"/>
    <mergeCell ref="B12:C12"/>
    <mergeCell ref="B16:C16"/>
    <mergeCell ref="B19:C19"/>
    <mergeCell ref="B17:C17"/>
    <mergeCell ref="B15:C15"/>
    <mergeCell ref="B13:C13"/>
    <mergeCell ref="B14:C14"/>
    <mergeCell ref="B10:C10"/>
    <mergeCell ref="B9:C9"/>
    <mergeCell ref="B1:C1"/>
    <mergeCell ref="A2:H2"/>
    <mergeCell ref="B4:C4"/>
    <mergeCell ref="B7:C7"/>
    <mergeCell ref="B6:C6"/>
    <mergeCell ref="B8:C8"/>
    <mergeCell ref="B5:C5"/>
    <mergeCell ref="B3:C3"/>
  </mergeCells>
  <pageMargins left="0.75" right="0.75" top="1" bottom="1" header="0.5" footer="0.5"/>
  <pageSetup firstPageNumber="1" fitToHeight="1" fitToWidth="1" scale="73" useFirstPageNumber="0" orientation="portrait" pageOrder="downThenOver"/>
  <headerFooter>
    <oddFooter>&amp;L&amp;"Helvetica,Regular"&amp;12&amp;K000000	&amp;P</oddFooter>
  </headerFooter>
  <drawing r:id="rId1"/>
  <legacyDrawing r:id="rId2"/>
</worksheet>
</file>

<file path=xl/worksheets/sheet11.xml><?xml version="1.0" encoding="utf-8"?>
<worksheet xmlns:r="http://schemas.openxmlformats.org/officeDocument/2006/relationships" xmlns="http://schemas.openxmlformats.org/spreadsheetml/2006/main">
  <sheetPr>
    <pageSetUpPr fitToPage="1"/>
  </sheetPr>
  <dimension ref="A1:L19"/>
  <sheetViews>
    <sheetView workbookViewId="0" showGridLines="0" defaultGridColor="1"/>
  </sheetViews>
  <sheetFormatPr defaultColWidth="7.75" defaultRowHeight="12.75" customHeight="1" outlineLevelRow="0" outlineLevelCol="0"/>
  <cols>
    <col min="1" max="1" width="7.625" style="513" customWidth="1"/>
    <col min="2" max="2" width="4.875" style="513" customWidth="1"/>
    <col min="3" max="3" width="6.375" style="513" customWidth="1"/>
    <col min="4" max="4" width="7.625" style="513" customWidth="1"/>
    <col min="5" max="5" width="35.25" style="513" customWidth="1"/>
    <col min="6" max="6" width="7.875" style="513" customWidth="1"/>
    <col min="7" max="7" width="9.375" style="513" customWidth="1"/>
    <col min="8" max="8" width="9.375" style="513" customWidth="1"/>
    <col min="9" max="9" width="7.75" style="513" customWidth="1"/>
    <col min="10" max="10" width="7.75" style="513" customWidth="1"/>
    <col min="11" max="11" width="7.75" style="513" customWidth="1"/>
    <col min="12" max="12" width="7.75" style="513" customWidth="1"/>
    <col min="13" max="256" width="7.75" style="513" customWidth="1"/>
  </cols>
  <sheetData>
    <row r="1" ht="29.1" customHeight="1">
      <c r="A1" t="s" s="433">
        <v>250</v>
      </c>
      <c r="B1" t="s" s="77">
        <v>251</v>
      </c>
      <c r="C1" s="78"/>
      <c r="D1" t="s" s="79">
        <v>252</v>
      </c>
      <c r="E1" t="s" s="80">
        <v>253</v>
      </c>
      <c r="F1" t="s" s="81">
        <v>254</v>
      </c>
      <c r="G1" t="s" s="82">
        <v>255</v>
      </c>
      <c r="H1" t="s" s="82">
        <v>256</v>
      </c>
      <c r="I1" s="16"/>
      <c r="J1" s="2"/>
      <c r="K1" s="2"/>
      <c r="L1" s="2"/>
    </row>
    <row r="2" ht="12.75" customHeight="1">
      <c r="A2" t="s" s="240">
        <v>1349</v>
      </c>
      <c r="B2" s="228"/>
      <c r="C2" s="228"/>
      <c r="D2" s="228"/>
      <c r="E2" s="228"/>
      <c r="F2" s="228"/>
      <c r="G2" s="228"/>
      <c r="H2" s="229"/>
      <c r="I2" s="114"/>
      <c r="J2" s="2"/>
      <c r="K2" s="2"/>
      <c r="L2" s="2"/>
    </row>
    <row r="3" ht="39" customHeight="1">
      <c r="A3" t="s" s="346">
        <v>676</v>
      </c>
      <c r="B3" s="514"/>
      <c r="C3" s="515"/>
      <c r="D3" t="s" s="195">
        <v>1350</v>
      </c>
      <c r="E3" t="s" s="99">
        <v>1351</v>
      </c>
      <c r="F3" s="379">
        <v>1541.21</v>
      </c>
      <c r="G3" s="101">
        <f>F3*'WARUNKI i GWARANCJA'!$D$16</f>
        <v>6627.203</v>
      </c>
      <c r="H3" s="436"/>
      <c r="I3" s="114"/>
      <c r="J3" s="18"/>
      <c r="K3" s="18"/>
      <c r="L3" s="18"/>
    </row>
    <row r="4" ht="39" customHeight="1">
      <c r="A4" t="s" s="349">
        <v>676</v>
      </c>
      <c r="B4" s="516"/>
      <c r="C4" s="517"/>
      <c r="D4" t="s" s="172">
        <v>1352</v>
      </c>
      <c r="E4" t="s" s="107">
        <v>1353</v>
      </c>
      <c r="F4" s="166">
        <v>1041.15</v>
      </c>
      <c r="G4" s="109">
        <f>F4*'WARUNKI i GWARANCJA'!$D$16</f>
        <v>4476.945000000001</v>
      </c>
      <c r="H4" s="378"/>
      <c r="I4" s="114"/>
      <c r="J4" s="18"/>
      <c r="K4" s="18"/>
      <c r="L4" s="18"/>
    </row>
    <row r="5" ht="45.6" customHeight="1">
      <c r="A5" t="s" s="349">
        <v>676</v>
      </c>
      <c r="B5" s="104"/>
      <c r="C5" s="105"/>
      <c r="D5" t="s" s="172">
        <v>1354</v>
      </c>
      <c r="E5" t="s" s="107">
        <v>1355</v>
      </c>
      <c r="F5" s="185">
        <v>680.5599999999999</v>
      </c>
      <c r="G5" s="109">
        <f>F5*'WARUNKI i GWARANCJA'!$D$16</f>
        <v>2926.407999999999</v>
      </c>
      <c r="H5" s="378"/>
      <c r="I5" s="114"/>
      <c r="J5" s="18"/>
      <c r="K5" s="18"/>
      <c r="L5" s="18"/>
    </row>
    <row r="6" ht="45.75" customHeight="1">
      <c r="A6" t="s" s="349">
        <v>676</v>
      </c>
      <c r="B6" s="104"/>
      <c r="C6" s="105"/>
      <c r="D6" t="s" s="106">
        <v>1356</v>
      </c>
      <c r="E6" t="s" s="107">
        <v>1357</v>
      </c>
      <c r="F6" s="185">
        <v>493.47</v>
      </c>
      <c r="G6" s="109">
        <f>F6*'WARUNKI i GWARANCJA'!$D$16</f>
        <v>2121.921</v>
      </c>
      <c r="H6" s="378"/>
      <c r="I6" s="114"/>
      <c r="J6" s="115"/>
      <c r="K6" s="115"/>
      <c r="L6" s="115"/>
    </row>
    <row r="7" ht="64.5" customHeight="1">
      <c r="A7" t="s" s="349">
        <v>676</v>
      </c>
      <c r="B7" s="104"/>
      <c r="C7" s="105"/>
      <c r="D7" t="s" s="106">
        <v>1358</v>
      </c>
      <c r="E7" t="s" s="107">
        <v>1359</v>
      </c>
      <c r="F7" s="185">
        <v>307.38</v>
      </c>
      <c r="G7" s="109">
        <f>F7*'WARUNKI i GWARANCJA'!$D$16</f>
        <v>1321.734</v>
      </c>
      <c r="H7" s="351"/>
      <c r="I7" s="114"/>
      <c r="J7" s="2"/>
      <c r="K7" s="466"/>
      <c r="L7" s="2"/>
    </row>
    <row r="8" ht="64.5" customHeight="1">
      <c r="A8" t="s" s="349">
        <v>676</v>
      </c>
      <c r="B8" s="104"/>
      <c r="C8" s="105"/>
      <c r="D8" t="s" s="106">
        <v>1360</v>
      </c>
      <c r="E8" t="s" s="107">
        <v>1361</v>
      </c>
      <c r="F8" s="185">
        <v>261.6</v>
      </c>
      <c r="G8" s="109">
        <f>F8*'WARUNKI i GWARANCJA'!$D$16</f>
        <v>1124.88</v>
      </c>
      <c r="H8" s="351"/>
      <c r="I8" s="114"/>
      <c r="J8" s="2"/>
      <c r="K8" s="466"/>
      <c r="L8" s="2"/>
    </row>
    <row r="9" ht="59.25" customHeight="1">
      <c r="A9" t="s" s="349">
        <v>676</v>
      </c>
      <c r="B9" s="104"/>
      <c r="C9" s="105"/>
      <c r="D9" t="s" s="106">
        <v>1362</v>
      </c>
      <c r="E9" t="s" s="107">
        <v>1363</v>
      </c>
      <c r="F9" s="185">
        <v>247.21</v>
      </c>
      <c r="G9" s="109">
        <f>F9*'WARUNKI i GWARANCJA'!$D$16</f>
        <v>1063.003</v>
      </c>
      <c r="H9" s="378"/>
      <c r="I9" s="114"/>
      <c r="J9" s="438"/>
      <c r="K9" s="2"/>
      <c r="L9" s="2"/>
    </row>
    <row r="10" ht="59.25" customHeight="1">
      <c r="A10" t="s" s="349">
        <v>676</v>
      </c>
      <c r="B10" s="104"/>
      <c r="C10" s="105"/>
      <c r="D10" t="s" s="106">
        <v>1364</v>
      </c>
      <c r="E10" t="s" s="107">
        <v>1365</v>
      </c>
      <c r="F10" s="185">
        <v>250</v>
      </c>
      <c r="G10" s="109">
        <f>F10*'WARUNKI i GWARANCJA'!$D$16</f>
        <v>1075</v>
      </c>
      <c r="H10" s="378"/>
      <c r="I10" s="114"/>
      <c r="J10" s="438"/>
      <c r="K10" s="2"/>
      <c r="L10" s="2"/>
    </row>
    <row r="11" ht="45.75" customHeight="1">
      <c r="A11" t="s" s="349">
        <v>676</v>
      </c>
      <c r="B11" s="104"/>
      <c r="C11" s="105"/>
      <c r="D11" t="s" s="106">
        <v>1366</v>
      </c>
      <c r="E11" t="s" s="107">
        <v>1367</v>
      </c>
      <c r="F11" s="185">
        <v>23.39</v>
      </c>
      <c r="G11" s="109">
        <f>F11*'WARUNKI i GWARANCJA'!$D$16</f>
        <v>100.577</v>
      </c>
      <c r="H11" s="378"/>
      <c r="I11" s="114"/>
      <c r="J11" s="2"/>
      <c r="K11" s="2"/>
      <c r="L11" s="2"/>
    </row>
    <row r="12" ht="46.5" customHeight="1">
      <c r="A12" t="s" s="353">
        <v>676</v>
      </c>
      <c r="B12" s="117"/>
      <c r="C12" s="118"/>
      <c r="D12" t="s" s="119">
        <v>1368</v>
      </c>
      <c r="E12" t="s" s="120">
        <v>1367</v>
      </c>
      <c r="F12" s="299">
        <v>24</v>
      </c>
      <c r="G12" s="122">
        <f>F12*'WARUNKI i GWARANCJA'!$D$16</f>
        <v>103.2</v>
      </c>
      <c r="H12" s="437"/>
      <c r="I12" s="114"/>
      <c r="J12" s="2"/>
      <c r="K12" s="2"/>
      <c r="L12" s="2"/>
    </row>
    <row r="13" ht="15" customHeight="1">
      <c r="A13" t="s" s="453">
        <v>960</v>
      </c>
      <c r="B13" s="454"/>
      <c r="C13" s="454"/>
      <c r="D13" s="454"/>
      <c r="E13" s="454"/>
      <c r="F13" s="454"/>
      <c r="G13" s="454"/>
      <c r="H13" s="455"/>
      <c r="I13" s="16"/>
      <c r="J13" s="2"/>
      <c r="K13" s="2"/>
      <c r="L13" s="2"/>
    </row>
    <row r="14" ht="12.75" customHeight="1">
      <c r="A14" t="s" s="459">
        <v>961</v>
      </c>
      <c r="B14" s="460"/>
      <c r="C14" s="460"/>
      <c r="D14" s="460"/>
      <c r="E14" s="460"/>
      <c r="F14" s="460"/>
      <c r="G14" s="460"/>
      <c r="H14" s="461"/>
      <c r="I14" s="16"/>
      <c r="J14" s="2"/>
      <c r="K14" s="2"/>
      <c r="L14" s="2"/>
    </row>
    <row r="15" ht="15.75" customHeight="1">
      <c r="A15" s="462"/>
      <c r="B15" s="463"/>
      <c r="C15" s="463"/>
      <c r="D15" s="463"/>
      <c r="E15" s="463"/>
      <c r="F15" s="463"/>
      <c r="G15" s="463"/>
      <c r="H15" s="464"/>
      <c r="I15" s="16"/>
      <c r="J15" s="2"/>
      <c r="K15" s="2"/>
      <c r="L15" s="2"/>
    </row>
    <row r="16" ht="15" customHeight="1">
      <c r="A16" s="230"/>
      <c r="B16" s="230"/>
      <c r="C16" s="230"/>
      <c r="D16" s="230"/>
      <c r="E16" s="230"/>
      <c r="F16" s="230"/>
      <c r="G16" s="230"/>
      <c r="H16" s="230"/>
      <c r="I16" s="2"/>
      <c r="J16" s="2"/>
      <c r="K16" s="2"/>
      <c r="L16" s="2"/>
    </row>
    <row r="17" ht="15" customHeight="1">
      <c r="A17" s="2"/>
      <c r="B17" s="2"/>
      <c r="C17" s="2"/>
      <c r="D17" s="2"/>
      <c r="E17" s="2"/>
      <c r="F17" s="2"/>
      <c r="G17" s="2"/>
      <c r="H17" s="2"/>
      <c r="I17" s="2"/>
      <c r="J17" s="2"/>
      <c r="K17" s="2"/>
      <c r="L17" s="2"/>
    </row>
    <row r="18" ht="15" customHeight="1">
      <c r="A18" s="2"/>
      <c r="B18" s="2"/>
      <c r="C18" s="2"/>
      <c r="D18" s="2"/>
      <c r="E18" s="2"/>
      <c r="F18" s="2"/>
      <c r="G18" s="2"/>
      <c r="H18" s="2"/>
      <c r="I18" s="2"/>
      <c r="J18" s="2"/>
      <c r="K18" s="2"/>
      <c r="L18" s="2"/>
    </row>
    <row r="19" ht="15" customHeight="1">
      <c r="A19" s="2"/>
      <c r="B19" s="2"/>
      <c r="C19" s="2"/>
      <c r="D19" s="2"/>
      <c r="E19" s="2"/>
      <c r="F19" s="2"/>
      <c r="G19" s="2"/>
      <c r="H19" s="2"/>
      <c r="I19" s="2"/>
      <c r="J19" s="2"/>
      <c r="K19" s="2"/>
      <c r="L19" s="2"/>
    </row>
  </sheetData>
  <mergeCells count="13">
    <mergeCell ref="A14:H15"/>
    <mergeCell ref="B7:C7"/>
    <mergeCell ref="B8:C8"/>
    <mergeCell ref="B9:C9"/>
    <mergeCell ref="B11:C11"/>
    <mergeCell ref="B12:C12"/>
    <mergeCell ref="B5:C5"/>
    <mergeCell ref="A13:H13"/>
    <mergeCell ref="B1:C1"/>
    <mergeCell ref="A2:H2"/>
    <mergeCell ref="B3:C4"/>
    <mergeCell ref="B6:C6"/>
    <mergeCell ref="B10:C10"/>
  </mergeCells>
  <pageMargins left="0.75" right="0.75" top="1" bottom="1" header="0.5" footer="0.5"/>
  <pageSetup firstPageNumber="1" fitToHeight="1" fitToWidth="1" scale="75" useFirstPageNumber="0" orientation="portrait" pageOrder="downThenOver"/>
  <headerFooter>
    <oddFooter>&amp;L&amp;"Helvetica,Regular"&amp;12&amp;K000000	&amp;P</oddFooter>
  </headerFooter>
  <drawing r:id="rId1"/>
  <legacyDrawing r:id="rId2"/>
</worksheet>
</file>

<file path=xl/worksheets/sheet12.xml><?xml version="1.0" encoding="utf-8"?>
<worksheet xmlns:r="http://schemas.openxmlformats.org/officeDocument/2006/relationships" xmlns="http://schemas.openxmlformats.org/spreadsheetml/2006/main">
  <sheetPr>
    <pageSetUpPr fitToPage="1"/>
  </sheetPr>
  <dimension ref="A1:L79"/>
  <sheetViews>
    <sheetView workbookViewId="0" showGridLines="0" defaultGridColor="1"/>
  </sheetViews>
  <sheetFormatPr defaultColWidth="7.625" defaultRowHeight="12.75" customHeight="1" outlineLevelRow="0" outlineLevelCol="0"/>
  <cols>
    <col min="1" max="1" width="7.625" style="518" customWidth="1"/>
    <col min="2" max="2" width="4.875" style="518" customWidth="1"/>
    <col min="3" max="3" width="7.125" style="518" customWidth="1"/>
    <col min="4" max="4" width="7.625" style="518" customWidth="1"/>
    <col min="5" max="5" width="35.25" style="518" customWidth="1"/>
    <col min="6" max="6" width="7.875" style="518" customWidth="1"/>
    <col min="7" max="7" width="9.375" style="518" customWidth="1"/>
    <col min="8" max="8" width="9.375" style="518" customWidth="1"/>
    <col min="9" max="9" width="12.375" style="518" customWidth="1"/>
    <col min="10" max="10" width="7.625" style="518" customWidth="1"/>
    <col min="11" max="11" width="7.625" style="518" customWidth="1"/>
    <col min="12" max="12" width="7.625" style="518" customWidth="1"/>
    <col min="13" max="256" width="7.625" style="518" customWidth="1"/>
  </cols>
  <sheetData>
    <row r="1" ht="25.5" customHeight="1">
      <c r="A1" t="s" s="433">
        <v>250</v>
      </c>
      <c r="B1" t="s" s="77">
        <v>251</v>
      </c>
      <c r="C1" s="78"/>
      <c r="D1" t="s" s="79">
        <v>252</v>
      </c>
      <c r="E1" t="s" s="80">
        <v>253</v>
      </c>
      <c r="F1" t="s" s="81">
        <v>254</v>
      </c>
      <c r="G1" t="s" s="82">
        <v>255</v>
      </c>
      <c r="H1" t="s" s="82">
        <v>256</v>
      </c>
      <c r="I1" s="434"/>
      <c r="J1" s="435"/>
      <c r="K1" s="435"/>
      <c r="L1" s="435"/>
    </row>
    <row r="2" ht="13.5" customHeight="1">
      <c r="A2" t="s" s="356">
        <v>1369</v>
      </c>
      <c r="B2" s="357"/>
      <c r="C2" s="357"/>
      <c r="D2" s="357"/>
      <c r="E2" s="357"/>
      <c r="F2" s="357"/>
      <c r="G2" s="357"/>
      <c r="H2" s="358"/>
      <c r="I2" s="443"/>
      <c r="J2" s="435"/>
      <c r="K2" s="435"/>
      <c r="L2" s="435"/>
    </row>
    <row r="3" ht="80.25" customHeight="1">
      <c r="A3" t="s" s="95">
        <v>676</v>
      </c>
      <c r="B3" s="153"/>
      <c r="C3" s="154"/>
      <c r="D3" t="s" s="195">
        <v>1370</v>
      </c>
      <c r="E3" t="s" s="181">
        <v>1371</v>
      </c>
      <c r="F3" s="394">
        <v>2177.42</v>
      </c>
      <c r="G3" s="101">
        <f>F3*'WARUNKI i GWARANCJA'!$D$16</f>
        <v>9362.905999999999</v>
      </c>
      <c r="H3" s="519"/>
      <c r="I3" s="434"/>
      <c r="J3" s="18"/>
      <c r="K3" s="18"/>
      <c r="L3" s="18"/>
    </row>
    <row r="4" ht="71.25" customHeight="1">
      <c r="A4" t="s" s="103">
        <v>676</v>
      </c>
      <c r="B4" s="156"/>
      <c r="C4" s="157"/>
      <c r="D4" t="s" s="172">
        <v>1372</v>
      </c>
      <c r="E4" t="s" s="383">
        <v>1373</v>
      </c>
      <c r="F4" s="166">
        <v>2591.94</v>
      </c>
      <c r="G4" s="109">
        <f>F4*'WARUNKI i GWARANCJA'!$D$16</f>
        <v>11145.342</v>
      </c>
      <c r="H4" s="520"/>
      <c r="I4" s="434"/>
      <c r="J4" s="435"/>
      <c r="K4" s="435"/>
      <c r="L4" s="435"/>
    </row>
    <row r="5" ht="80.25" customHeight="1">
      <c r="A5" t="s" s="103">
        <v>676</v>
      </c>
      <c r="B5" s="156"/>
      <c r="C5" s="157"/>
      <c r="D5" t="s" s="172">
        <v>1374</v>
      </c>
      <c r="E5" t="s" s="383">
        <v>1375</v>
      </c>
      <c r="F5" s="166">
        <v>967.74</v>
      </c>
      <c r="G5" s="109">
        <f>F5*'WARUNKI i GWARANCJA'!$D$16</f>
        <v>4161.282</v>
      </c>
      <c r="H5" s="520"/>
      <c r="I5" s="434"/>
      <c r="J5" s="435"/>
      <c r="K5" s="435"/>
      <c r="L5" s="435"/>
    </row>
    <row r="6" ht="80.25" customHeight="1">
      <c r="A6" t="s" s="103">
        <v>889</v>
      </c>
      <c r="B6" s="156"/>
      <c r="C6" s="157"/>
      <c r="D6" t="s" s="172">
        <v>1376</v>
      </c>
      <c r="E6" t="s" s="383">
        <v>1377</v>
      </c>
      <c r="F6" s="166"/>
      <c r="G6" s="521">
        <v>6599</v>
      </c>
      <c r="H6" t="s" s="420">
        <v>1207</v>
      </c>
      <c r="I6" s="434"/>
      <c r="J6" s="435"/>
      <c r="K6" s="435"/>
      <c r="L6" s="435"/>
    </row>
    <row r="7" ht="80.25" customHeight="1">
      <c r="A7" t="s" s="103">
        <v>889</v>
      </c>
      <c r="B7" s="156"/>
      <c r="C7" s="157"/>
      <c r="D7" t="s" s="172">
        <v>1378</v>
      </c>
      <c r="E7" t="s" s="173">
        <v>1379</v>
      </c>
      <c r="F7" s="469"/>
      <c r="G7" s="521">
        <v>7899</v>
      </c>
      <c r="H7" t="s" s="420">
        <v>1207</v>
      </c>
      <c r="I7" s="434"/>
      <c r="J7" s="435"/>
      <c r="K7" s="435"/>
      <c r="L7" s="435"/>
    </row>
    <row r="8" ht="80.25" customHeight="1">
      <c r="A8" t="s" s="116">
        <v>889</v>
      </c>
      <c r="B8" s="160"/>
      <c r="C8" s="161"/>
      <c r="D8" t="s" s="370">
        <v>1380</v>
      </c>
      <c r="E8" t="s" s="178">
        <v>1381</v>
      </c>
      <c r="F8" s="395"/>
      <c r="G8" s="522">
        <v>3299</v>
      </c>
      <c r="H8" t="s" s="523">
        <v>1207</v>
      </c>
      <c r="I8" s="434"/>
      <c r="J8" s="435"/>
      <c r="K8" s="435"/>
      <c r="L8" s="435"/>
    </row>
    <row r="9" ht="13.5" customHeight="1">
      <c r="A9" t="s" s="524">
        <v>676</v>
      </c>
      <c r="B9" s="525"/>
      <c r="C9" s="526"/>
      <c r="D9" t="s" s="195">
        <v>1382</v>
      </c>
      <c r="E9" t="s" s="527">
        <v>1383</v>
      </c>
      <c r="F9" s="394">
        <v>2092</v>
      </c>
      <c r="G9" s="101">
        <f>F9*'WARUNKI i GWARANCJA'!$D$16</f>
        <v>8995.6</v>
      </c>
      <c r="H9" s="528"/>
      <c r="I9" s="529"/>
      <c r="J9" s="435"/>
      <c r="K9" s="435"/>
      <c r="L9" s="435"/>
    </row>
    <row r="10" ht="13.5" customHeight="1">
      <c r="A10" s="530"/>
      <c r="B10" s="531"/>
      <c r="C10" s="532"/>
      <c r="D10" t="s" s="172">
        <v>1384</v>
      </c>
      <c r="E10" t="s" s="383">
        <v>1385</v>
      </c>
      <c r="F10" s="469">
        <f>$F$3+$F$5</f>
        <v>3145.16</v>
      </c>
      <c r="G10" s="109">
        <f>F10*'WARUNKI i GWARANCJA'!$D$16</f>
        <v>13524.188</v>
      </c>
      <c r="H10" s="533"/>
      <c r="I10" s="529"/>
      <c r="J10" s="435"/>
      <c r="K10" s="435"/>
      <c r="L10" s="435"/>
    </row>
    <row r="11" ht="13.5" customHeight="1">
      <c r="A11" s="530"/>
      <c r="B11" s="531"/>
      <c r="C11" s="532"/>
      <c r="D11" t="s" s="172">
        <v>1386</v>
      </c>
      <c r="E11" t="s" s="383">
        <v>1387</v>
      </c>
      <c r="F11" s="469">
        <f>$F$3+$F$5*2</f>
        <v>4112.9</v>
      </c>
      <c r="G11" s="109">
        <f>F11*'WARUNKI i GWARANCJA'!$D$16</f>
        <v>17685.47</v>
      </c>
      <c r="H11" s="533"/>
      <c r="I11" s="529"/>
      <c r="J11" s="435"/>
      <c r="K11" s="435"/>
      <c r="L11" s="435"/>
    </row>
    <row r="12" ht="13.5" customHeight="1">
      <c r="A12" s="530"/>
      <c r="B12" s="531"/>
      <c r="C12" s="532"/>
      <c r="D12" t="s" s="172">
        <v>1388</v>
      </c>
      <c r="E12" t="s" s="383">
        <v>1389</v>
      </c>
      <c r="F12" s="469">
        <f>$F$3+$F$5*3</f>
        <v>5080.64</v>
      </c>
      <c r="G12" s="109">
        <f>F12*'WARUNKI i GWARANCJA'!$D$16</f>
        <v>21846.752</v>
      </c>
      <c r="H12" s="533"/>
      <c r="I12" s="529"/>
      <c r="J12" s="435"/>
      <c r="K12" s="435"/>
      <c r="L12" s="435"/>
    </row>
    <row r="13" ht="13.5" customHeight="1">
      <c r="A13" s="530"/>
      <c r="B13" s="531"/>
      <c r="C13" s="532"/>
      <c r="D13" t="s" s="172">
        <v>1390</v>
      </c>
      <c r="E13" t="s" s="383">
        <v>1391</v>
      </c>
      <c r="F13" s="469">
        <f>$F$3+$F$5*4</f>
        <v>6048.38</v>
      </c>
      <c r="G13" s="109">
        <f>F13*'WARUNKI i GWARANCJA'!$D$16</f>
        <v>26008.034</v>
      </c>
      <c r="H13" s="533"/>
      <c r="I13" s="529"/>
      <c r="J13" s="435"/>
      <c r="K13" s="435"/>
      <c r="L13" s="435"/>
    </row>
    <row r="14" ht="13.5" customHeight="1">
      <c r="A14" s="530"/>
      <c r="B14" s="531"/>
      <c r="C14" s="532"/>
      <c r="D14" t="s" s="172">
        <v>1392</v>
      </c>
      <c r="E14" t="s" s="383">
        <v>1393</v>
      </c>
      <c r="F14" s="469">
        <f>$F$3+$F$5*5</f>
        <v>7016.12</v>
      </c>
      <c r="G14" s="109">
        <f>F14*'WARUNKI i GWARANCJA'!$D$16</f>
        <v>30169.316</v>
      </c>
      <c r="H14" s="533"/>
      <c r="I14" s="529"/>
      <c r="J14" s="435"/>
      <c r="K14" s="435"/>
      <c r="L14" s="435"/>
    </row>
    <row r="15" ht="13.5" customHeight="1">
      <c r="A15" s="530"/>
      <c r="B15" s="531"/>
      <c r="C15" s="532"/>
      <c r="D15" t="s" s="172">
        <v>1394</v>
      </c>
      <c r="E15" t="s" s="383">
        <v>1395</v>
      </c>
      <c r="F15" s="469">
        <f>$F$3+$F$5*6</f>
        <v>7983.860000000001</v>
      </c>
      <c r="G15" s="109">
        <f>F15*'WARUNKI i GWARANCJA'!$D$16</f>
        <v>34330.598</v>
      </c>
      <c r="H15" s="533"/>
      <c r="I15" s="529"/>
      <c r="J15" s="435"/>
      <c r="K15" s="435"/>
      <c r="L15" s="435"/>
    </row>
    <row r="16" ht="13.5" customHeight="1">
      <c r="A16" s="530"/>
      <c r="B16" s="531"/>
      <c r="C16" s="532"/>
      <c r="D16" t="s" s="172">
        <v>1396</v>
      </c>
      <c r="E16" t="s" s="383">
        <v>1397</v>
      </c>
      <c r="F16" s="469">
        <f>$F$3+$F$5*7</f>
        <v>8951.6</v>
      </c>
      <c r="G16" s="109">
        <f>F16*'WARUNKI i GWARANCJA'!$D$16</f>
        <v>38491.88</v>
      </c>
      <c r="H16" s="533"/>
      <c r="I16" s="529"/>
      <c r="J16" s="435"/>
      <c r="K16" s="435"/>
      <c r="L16" s="435"/>
    </row>
    <row r="17" ht="13.5" customHeight="1">
      <c r="A17" s="530"/>
      <c r="B17" s="531"/>
      <c r="C17" s="532"/>
      <c r="D17" t="s" s="172">
        <v>1398</v>
      </c>
      <c r="E17" t="s" s="383">
        <v>1399</v>
      </c>
      <c r="F17" s="469">
        <f>$F$3+$F$5*8</f>
        <v>9919.34</v>
      </c>
      <c r="G17" s="109">
        <f>F17*'WARUNKI i GWARANCJA'!$D$16</f>
        <v>42653.162</v>
      </c>
      <c r="H17" s="533"/>
      <c r="I17" s="529"/>
      <c r="J17" s="435"/>
      <c r="K17" s="435"/>
      <c r="L17" s="435"/>
    </row>
    <row r="18" ht="13.5" customHeight="1">
      <c r="A18" s="530"/>
      <c r="B18" s="531"/>
      <c r="C18" s="532"/>
      <c r="D18" t="s" s="172">
        <v>1400</v>
      </c>
      <c r="E18" t="s" s="383">
        <v>1401</v>
      </c>
      <c r="F18" s="469">
        <f>$F$3+$F$5*9</f>
        <v>10887.08</v>
      </c>
      <c r="G18" s="109">
        <f>F18*'WARUNKI i GWARANCJA'!$D$16</f>
        <v>46814.444</v>
      </c>
      <c r="H18" s="533"/>
      <c r="I18" s="529"/>
      <c r="J18" s="435"/>
      <c r="K18" s="435"/>
      <c r="L18" s="435"/>
    </row>
    <row r="19" ht="13.5" customHeight="1">
      <c r="A19" s="530"/>
      <c r="B19" s="531"/>
      <c r="C19" s="532"/>
      <c r="D19" t="s" s="172">
        <v>1402</v>
      </c>
      <c r="E19" t="s" s="383">
        <v>1403</v>
      </c>
      <c r="F19" s="469">
        <f>$F$3+$F$5*10</f>
        <v>11854.82</v>
      </c>
      <c r="G19" s="109">
        <f>F19*'WARUNKI i GWARANCJA'!$D$16</f>
        <v>50975.726</v>
      </c>
      <c r="H19" s="533"/>
      <c r="I19" s="529"/>
      <c r="J19" s="435"/>
      <c r="K19" s="435"/>
      <c r="L19" s="435"/>
    </row>
    <row r="20" ht="13.5" customHeight="1">
      <c r="A20" s="530"/>
      <c r="B20" s="531"/>
      <c r="C20" s="532"/>
      <c r="D20" t="s" s="172">
        <v>1404</v>
      </c>
      <c r="E20" t="s" s="383">
        <v>1405</v>
      </c>
      <c r="F20" s="469">
        <f>$F$3+$F$5*11</f>
        <v>12822.56</v>
      </c>
      <c r="G20" s="109">
        <f>F20*'WARUNKI i GWARANCJA'!$D$16</f>
        <v>55137.007999999994</v>
      </c>
      <c r="H20" s="533"/>
      <c r="I20" s="529"/>
      <c r="J20" s="435"/>
      <c r="K20" s="435"/>
      <c r="L20" s="435"/>
    </row>
    <row r="21" ht="13.5" customHeight="1">
      <c r="A21" s="530"/>
      <c r="B21" s="531"/>
      <c r="C21" s="532"/>
      <c r="D21" t="s" s="172">
        <v>1406</v>
      </c>
      <c r="E21" t="s" s="383">
        <v>1407</v>
      </c>
      <c r="F21" s="469">
        <f>$F$3+$F$5*12</f>
        <v>13790.3</v>
      </c>
      <c r="G21" s="109">
        <f>F21*'WARUNKI i GWARANCJA'!$D$16</f>
        <v>59298.29</v>
      </c>
      <c r="H21" s="533"/>
      <c r="I21" s="529"/>
      <c r="J21" s="435"/>
      <c r="K21" s="435"/>
      <c r="L21" s="435"/>
    </row>
    <row r="22" ht="13.5" customHeight="1">
      <c r="A22" s="530"/>
      <c r="B22" s="531"/>
      <c r="C22" s="532"/>
      <c r="D22" t="s" s="172">
        <v>1408</v>
      </c>
      <c r="E22" t="s" s="383">
        <v>1409</v>
      </c>
      <c r="F22" s="469">
        <f>$F$3+$F$5*13</f>
        <v>14758.04</v>
      </c>
      <c r="G22" s="109">
        <f>F22*'WARUNKI i GWARANCJA'!$D$16</f>
        <v>63459.572</v>
      </c>
      <c r="H22" s="533"/>
      <c r="I22" s="529"/>
      <c r="J22" s="435"/>
      <c r="K22" s="435"/>
      <c r="L22" s="435"/>
    </row>
    <row r="23" ht="13.5" customHeight="1">
      <c r="A23" s="530"/>
      <c r="B23" s="531"/>
      <c r="C23" s="532"/>
      <c r="D23" t="s" s="172">
        <v>1410</v>
      </c>
      <c r="E23" t="s" s="383">
        <v>1411</v>
      </c>
      <c r="F23" s="469">
        <f>$F$3+$F$5*14</f>
        <v>15725.78</v>
      </c>
      <c r="G23" s="109">
        <f>F23*'WARUNKI i GWARANCJA'!$D$16</f>
        <v>67620.854000000007</v>
      </c>
      <c r="H23" s="533"/>
      <c r="I23" s="529"/>
      <c r="J23" s="435"/>
      <c r="K23" s="435"/>
      <c r="L23" s="435"/>
    </row>
    <row r="24" ht="17" customHeight="1">
      <c r="A24" s="534"/>
      <c r="B24" s="535"/>
      <c r="C24" s="536"/>
      <c r="D24" t="s" s="172">
        <v>1412</v>
      </c>
      <c r="E24" t="s" s="383">
        <v>1413</v>
      </c>
      <c r="F24" s="469">
        <f>$F$3+$F$5*15</f>
        <v>16693.52</v>
      </c>
      <c r="G24" s="109">
        <f>F24*'WARUNKI i GWARANCJA'!$D$16</f>
        <v>71782.136</v>
      </c>
      <c r="H24" s="533"/>
      <c r="I24" s="529"/>
      <c r="J24" s="435"/>
      <c r="K24" s="435"/>
      <c r="L24" s="435"/>
    </row>
    <row r="25" ht="13.5" customHeight="1">
      <c r="A25" t="s" s="537">
        <v>676</v>
      </c>
      <c r="B25" s="538"/>
      <c r="C25" s="539"/>
      <c r="D25" t="s" s="172">
        <v>1414</v>
      </c>
      <c r="E25" t="s" s="383">
        <v>1415</v>
      </c>
      <c r="F25" s="469">
        <f>$F$3+$F$4</f>
        <v>4769.360000000001</v>
      </c>
      <c r="G25" s="109">
        <f>F25*'WARUNKI i GWARANCJA'!$D$16</f>
        <v>20508.248</v>
      </c>
      <c r="H25" s="533"/>
      <c r="I25" s="529"/>
      <c r="J25" s="435"/>
      <c r="K25" s="435"/>
      <c r="L25" s="435"/>
    </row>
    <row r="26" ht="13.5" customHeight="1">
      <c r="A26" s="530"/>
      <c r="B26" s="531"/>
      <c r="C26" s="532"/>
      <c r="D26" t="s" s="172">
        <v>1416</v>
      </c>
      <c r="E26" t="s" s="383">
        <v>1417</v>
      </c>
      <c r="F26" s="469">
        <f>$F$3+$F$4+$F$5</f>
        <v>5737.1</v>
      </c>
      <c r="G26" s="109">
        <f>F26*'WARUNKI i GWARANCJA'!$D$16</f>
        <v>24669.53</v>
      </c>
      <c r="H26" s="533"/>
      <c r="I26" s="529"/>
      <c r="J26" s="435"/>
      <c r="K26" s="435"/>
      <c r="L26" s="435"/>
    </row>
    <row r="27" ht="13.5" customHeight="1">
      <c r="A27" s="530"/>
      <c r="B27" s="531"/>
      <c r="C27" s="532"/>
      <c r="D27" t="s" s="172">
        <v>1418</v>
      </c>
      <c r="E27" t="s" s="383">
        <v>1419</v>
      </c>
      <c r="F27" s="469">
        <f>$F$3+$F$4+$F$5*2</f>
        <v>6704.84</v>
      </c>
      <c r="G27" s="109">
        <f>F27*'WARUNKI i GWARANCJA'!$D$16</f>
        <v>28830.812</v>
      </c>
      <c r="H27" s="533"/>
      <c r="I27" s="529"/>
      <c r="J27" s="435"/>
      <c r="K27" s="435"/>
      <c r="L27" s="435"/>
    </row>
    <row r="28" ht="13.5" customHeight="1">
      <c r="A28" s="530"/>
      <c r="B28" s="531"/>
      <c r="C28" s="532"/>
      <c r="D28" t="s" s="172">
        <v>1420</v>
      </c>
      <c r="E28" t="s" s="383">
        <v>1421</v>
      </c>
      <c r="F28" s="469">
        <f>$F$3+$F$4+$F$5*3</f>
        <v>7672.580000000001</v>
      </c>
      <c r="G28" s="109">
        <f>F28*'WARUNKI i GWARANCJA'!$D$16</f>
        <v>32992.094</v>
      </c>
      <c r="H28" s="533"/>
      <c r="I28" s="529"/>
      <c r="J28" s="435"/>
      <c r="K28" s="435"/>
      <c r="L28" s="435"/>
    </row>
    <row r="29" ht="13.5" customHeight="1">
      <c r="A29" s="530"/>
      <c r="B29" s="531"/>
      <c r="C29" s="532"/>
      <c r="D29" t="s" s="172">
        <v>1422</v>
      </c>
      <c r="E29" t="s" s="383">
        <v>1423</v>
      </c>
      <c r="F29" s="469">
        <f>$F$3+$F$4+$F$5*4</f>
        <v>8640.32</v>
      </c>
      <c r="G29" s="109">
        <f>F29*'WARUNKI i GWARANCJA'!$D$16</f>
        <v>37153.376</v>
      </c>
      <c r="H29" s="533"/>
      <c r="I29" s="529"/>
      <c r="J29" s="435"/>
      <c r="K29" s="435"/>
      <c r="L29" s="435"/>
    </row>
    <row r="30" ht="13.5" customHeight="1">
      <c r="A30" s="530"/>
      <c r="B30" s="531"/>
      <c r="C30" s="532"/>
      <c r="D30" t="s" s="172">
        <v>1424</v>
      </c>
      <c r="E30" t="s" s="383">
        <v>1425</v>
      </c>
      <c r="F30" s="469">
        <f>$F$3+$F$4+$F$5*5</f>
        <v>9608.060000000001</v>
      </c>
      <c r="G30" s="109">
        <f>F30*'WARUNKI i GWARANCJA'!$D$16</f>
        <v>41314.658</v>
      </c>
      <c r="H30" s="533"/>
      <c r="I30" s="529"/>
      <c r="J30" s="435"/>
      <c r="K30" s="435"/>
      <c r="L30" s="435"/>
    </row>
    <row r="31" ht="13.5" customHeight="1">
      <c r="A31" s="530"/>
      <c r="B31" s="531"/>
      <c r="C31" s="532"/>
      <c r="D31" t="s" s="172">
        <v>1426</v>
      </c>
      <c r="E31" t="s" s="383">
        <v>1427</v>
      </c>
      <c r="F31" s="469">
        <f>$F$3+$F$4+$F$5*6</f>
        <v>10575.8</v>
      </c>
      <c r="G31" s="109">
        <f>F31*'WARUNKI i GWARANCJA'!$D$16</f>
        <v>45475.94</v>
      </c>
      <c r="H31" s="533"/>
      <c r="I31" s="529"/>
      <c r="J31" s="435"/>
      <c r="K31" s="435"/>
      <c r="L31" s="435"/>
    </row>
    <row r="32" ht="13.5" customHeight="1">
      <c r="A32" s="530"/>
      <c r="B32" s="531"/>
      <c r="C32" s="532"/>
      <c r="D32" t="s" s="172">
        <v>1428</v>
      </c>
      <c r="E32" t="s" s="383">
        <v>1429</v>
      </c>
      <c r="F32" s="469">
        <f>$F$3+$F$4+$F$5*7</f>
        <v>11543.54</v>
      </c>
      <c r="G32" s="109">
        <f>F32*'WARUNKI i GWARANCJA'!$D$16</f>
        <v>49637.222</v>
      </c>
      <c r="H32" s="533"/>
      <c r="I32" s="529"/>
      <c r="J32" s="435"/>
      <c r="K32" s="435"/>
      <c r="L32" s="435"/>
    </row>
    <row r="33" ht="13.5" customHeight="1">
      <c r="A33" s="530"/>
      <c r="B33" s="531"/>
      <c r="C33" s="532"/>
      <c r="D33" t="s" s="540">
        <v>1430</v>
      </c>
      <c r="E33" t="s" s="383">
        <v>1431</v>
      </c>
      <c r="F33" s="469">
        <f>$F$3+$F$4+$F$5*8</f>
        <v>12511.28</v>
      </c>
      <c r="G33" s="109">
        <f>F33*'WARUNKI i GWARANCJA'!$D$16</f>
        <v>53798.504</v>
      </c>
      <c r="H33" s="533"/>
      <c r="I33" s="529"/>
      <c r="J33" s="435"/>
      <c r="K33" s="435"/>
      <c r="L33" s="435"/>
    </row>
    <row r="34" ht="13.5" customHeight="1">
      <c r="A34" s="530"/>
      <c r="B34" s="531"/>
      <c r="C34" s="532"/>
      <c r="D34" t="s" s="540">
        <v>1432</v>
      </c>
      <c r="E34" t="s" s="383">
        <v>1433</v>
      </c>
      <c r="F34" s="469">
        <f>$F$3+$F$4+$F$5*9</f>
        <v>13479.02</v>
      </c>
      <c r="G34" s="109">
        <f>F34*'WARUNKI i GWARANCJA'!$D$16</f>
        <v>57959.786</v>
      </c>
      <c r="H34" s="533"/>
      <c r="I34" s="529"/>
      <c r="J34" s="435"/>
      <c r="K34" s="435"/>
      <c r="L34" s="435"/>
    </row>
    <row r="35" ht="13.5" customHeight="1">
      <c r="A35" s="530"/>
      <c r="B35" s="531"/>
      <c r="C35" s="532"/>
      <c r="D35" t="s" s="540">
        <v>1434</v>
      </c>
      <c r="E35" t="s" s="383">
        <v>1435</v>
      </c>
      <c r="F35" s="469">
        <f>$F$3+$F$4+$F$5*10</f>
        <v>14446.76</v>
      </c>
      <c r="G35" s="109">
        <f>F35*'WARUNKI i GWARANCJA'!$D$16</f>
        <v>62121.068</v>
      </c>
      <c r="H35" s="533"/>
      <c r="I35" s="529"/>
      <c r="J35" s="435"/>
      <c r="K35" s="435"/>
      <c r="L35" s="435"/>
    </row>
    <row r="36" ht="13.5" customHeight="1">
      <c r="A36" s="530"/>
      <c r="B36" s="531"/>
      <c r="C36" s="532"/>
      <c r="D36" t="s" s="540">
        <v>1436</v>
      </c>
      <c r="E36" t="s" s="383">
        <v>1437</v>
      </c>
      <c r="F36" s="469">
        <f>$F$3+$F$4+$F$5*11</f>
        <v>15414.5</v>
      </c>
      <c r="G36" s="109">
        <f>F36*'WARUNKI i GWARANCJA'!$D$16</f>
        <v>66282.349999999991</v>
      </c>
      <c r="H36" s="533"/>
      <c r="I36" s="529"/>
      <c r="J36" s="435"/>
      <c r="K36" s="435"/>
      <c r="L36" s="435"/>
    </row>
    <row r="37" ht="13.5" customHeight="1">
      <c r="A37" s="530"/>
      <c r="B37" s="531"/>
      <c r="C37" s="532"/>
      <c r="D37" t="s" s="540">
        <v>1438</v>
      </c>
      <c r="E37" t="s" s="383">
        <v>1439</v>
      </c>
      <c r="F37" s="469">
        <f>$F$3+$F$4+$F$5*12</f>
        <v>16382.24</v>
      </c>
      <c r="G37" s="109">
        <f>F37*'WARUNKI i GWARANCJA'!$D$16</f>
        <v>70443.632</v>
      </c>
      <c r="H37" s="533"/>
      <c r="I37" s="529"/>
      <c r="J37" s="435"/>
      <c r="K37" s="435"/>
      <c r="L37" s="435"/>
    </row>
    <row r="38" ht="13.5" customHeight="1">
      <c r="A38" s="530"/>
      <c r="B38" s="531"/>
      <c r="C38" s="532"/>
      <c r="D38" t="s" s="540">
        <v>1440</v>
      </c>
      <c r="E38" t="s" s="383">
        <v>1441</v>
      </c>
      <c r="F38" s="469">
        <f>$F$3+$F$4+$F$5*13</f>
        <v>17349.98</v>
      </c>
      <c r="G38" s="109">
        <f>F38*'WARUNKI i GWARANCJA'!$D$16</f>
        <v>74604.914</v>
      </c>
      <c r="H38" s="533"/>
      <c r="I38" s="529"/>
      <c r="J38" s="435"/>
      <c r="K38" s="435"/>
      <c r="L38" s="435"/>
    </row>
    <row r="39" ht="13.5" customHeight="1">
      <c r="A39" s="530"/>
      <c r="B39" s="531"/>
      <c r="C39" s="532"/>
      <c r="D39" t="s" s="540">
        <v>1442</v>
      </c>
      <c r="E39" t="s" s="383">
        <v>1443</v>
      </c>
      <c r="F39" s="469">
        <f>$F$3+$F$4+$F$5*14</f>
        <v>18317.72</v>
      </c>
      <c r="G39" s="109">
        <f>F39*'WARUNKI i GWARANCJA'!$D$16</f>
        <v>78766.196</v>
      </c>
      <c r="H39" s="533"/>
      <c r="I39" s="529"/>
      <c r="J39" s="435"/>
      <c r="K39" s="435"/>
      <c r="L39" s="435"/>
    </row>
    <row r="40" ht="13.5" customHeight="1">
      <c r="A40" s="541"/>
      <c r="B40" s="542"/>
      <c r="C40" s="543"/>
      <c r="D40" t="s" s="544">
        <v>1444</v>
      </c>
      <c r="E40" t="s" s="545">
        <v>1445</v>
      </c>
      <c r="F40" s="395">
        <f>$F$3+$F$4+$F$5*15</f>
        <v>19285.46</v>
      </c>
      <c r="G40" s="122">
        <f>F40*'WARUNKI i GWARANCJA'!$D$16</f>
        <v>82927.477999999988</v>
      </c>
      <c r="H40" s="546"/>
      <c r="I40" s="529"/>
      <c r="J40" s="435"/>
      <c r="K40" s="435"/>
      <c r="L40" s="435"/>
    </row>
    <row r="41" ht="13.5" customHeight="1">
      <c r="A41" t="s" s="524">
        <v>676</v>
      </c>
      <c r="B41" s="525"/>
      <c r="C41" s="526"/>
      <c r="D41" t="s" s="195">
        <v>1446</v>
      </c>
      <c r="E41" t="s" s="527">
        <v>1447</v>
      </c>
      <c r="F41" s="394">
        <f>$F$3+$F$4*2</f>
        <v>7361.3</v>
      </c>
      <c r="G41" s="101">
        <f>F41*'WARUNKI i GWARANCJA'!$D$16</f>
        <v>31653.59</v>
      </c>
      <c r="H41" s="528"/>
      <c r="I41" s="529"/>
      <c r="J41" s="435"/>
      <c r="K41" s="435"/>
      <c r="L41" s="435"/>
    </row>
    <row r="42" ht="13.5" customHeight="1">
      <c r="A42" s="530"/>
      <c r="B42" s="531"/>
      <c r="C42" s="532"/>
      <c r="D42" t="s" s="172">
        <v>1448</v>
      </c>
      <c r="E42" t="s" s="383">
        <v>1449</v>
      </c>
      <c r="F42" s="469">
        <f>$F$3+$F$4*2+$F$5</f>
        <v>8329.040000000001</v>
      </c>
      <c r="G42" s="109">
        <f>F42*'WARUNKI i GWARANCJA'!$D$16</f>
        <v>35814.872</v>
      </c>
      <c r="H42" s="533"/>
      <c r="I42" s="529"/>
      <c r="J42" s="435"/>
      <c r="K42" s="435"/>
      <c r="L42" s="435"/>
    </row>
    <row r="43" ht="13.5" customHeight="1">
      <c r="A43" s="530"/>
      <c r="B43" s="531"/>
      <c r="C43" s="532"/>
      <c r="D43" t="s" s="172">
        <v>1450</v>
      </c>
      <c r="E43" t="s" s="383">
        <v>1451</v>
      </c>
      <c r="F43" s="469">
        <f>$F$3+$F$4*2+$F$5*2</f>
        <v>9296.780000000001</v>
      </c>
      <c r="G43" s="109">
        <f>F43*'WARUNKI i GWARANCJA'!$D$16</f>
        <v>39976.154</v>
      </c>
      <c r="H43" s="533"/>
      <c r="I43" s="529"/>
      <c r="J43" s="435"/>
      <c r="K43" s="435"/>
      <c r="L43" s="435"/>
    </row>
    <row r="44" ht="13.5" customHeight="1">
      <c r="A44" s="530"/>
      <c r="B44" s="531"/>
      <c r="C44" s="532"/>
      <c r="D44" t="s" s="172">
        <v>1452</v>
      </c>
      <c r="E44" t="s" s="383">
        <v>1453</v>
      </c>
      <c r="F44" s="469">
        <f>$F$3+$F$4*2+$F$5*3</f>
        <v>10264.52</v>
      </c>
      <c r="G44" s="109">
        <f>F44*'WARUNKI i GWARANCJA'!$D$16</f>
        <v>44137.436</v>
      </c>
      <c r="H44" s="533"/>
      <c r="I44" s="529"/>
      <c r="J44" s="435"/>
      <c r="K44" s="435"/>
      <c r="L44" s="435"/>
    </row>
    <row r="45" ht="13.5" customHeight="1">
      <c r="A45" s="530"/>
      <c r="B45" s="531"/>
      <c r="C45" s="532"/>
      <c r="D45" t="s" s="172">
        <v>1454</v>
      </c>
      <c r="E45" t="s" s="383">
        <v>1455</v>
      </c>
      <c r="F45" s="469">
        <f>$F$3+$F$4*2+$F$5*4</f>
        <v>11232.26</v>
      </c>
      <c r="G45" s="109">
        <f>F45*'WARUNKI i GWARANCJA'!$D$16</f>
        <v>48298.718</v>
      </c>
      <c r="H45" s="533"/>
      <c r="I45" s="529"/>
      <c r="J45" s="435"/>
      <c r="K45" s="435"/>
      <c r="L45" s="435"/>
    </row>
    <row r="46" ht="13.5" customHeight="1">
      <c r="A46" s="530"/>
      <c r="B46" s="531"/>
      <c r="C46" s="532"/>
      <c r="D46" t="s" s="172">
        <v>1456</v>
      </c>
      <c r="E46" t="s" s="383">
        <v>1457</v>
      </c>
      <c r="F46" s="469">
        <f>$F$3+$F$4*2+$F$5*5</f>
        <v>12200</v>
      </c>
      <c r="G46" s="109">
        <f>F46*'WARUNKI i GWARANCJA'!$D$16</f>
        <v>52460</v>
      </c>
      <c r="H46" s="533"/>
      <c r="I46" s="529"/>
      <c r="J46" s="435"/>
      <c r="K46" s="435"/>
      <c r="L46" s="435"/>
    </row>
    <row r="47" ht="13.5" customHeight="1">
      <c r="A47" s="530"/>
      <c r="B47" s="531"/>
      <c r="C47" s="532"/>
      <c r="D47" t="s" s="172">
        <v>1458</v>
      </c>
      <c r="E47" t="s" s="383">
        <v>1459</v>
      </c>
      <c r="F47" s="469">
        <f>$F$3+$F$4*2+$F$5*6</f>
        <v>13167.74</v>
      </c>
      <c r="G47" s="109">
        <f>F47*'WARUNKI i GWARANCJA'!$D$16</f>
        <v>56621.282000000007</v>
      </c>
      <c r="H47" s="533"/>
      <c r="I47" s="529"/>
      <c r="J47" s="435"/>
      <c r="K47" s="435"/>
      <c r="L47" s="435"/>
    </row>
    <row r="48" ht="13.5" customHeight="1">
      <c r="A48" s="530"/>
      <c r="B48" s="531"/>
      <c r="C48" s="532"/>
      <c r="D48" t="s" s="172">
        <v>1460</v>
      </c>
      <c r="E48" t="s" s="383">
        <v>1461</v>
      </c>
      <c r="F48" s="469">
        <f>$F$3+$F$4*2+$F$5*7</f>
        <v>14135.48</v>
      </c>
      <c r="G48" s="109">
        <f>F48*'WARUNKI i GWARANCJA'!$D$16</f>
        <v>60782.564</v>
      </c>
      <c r="H48" s="533"/>
      <c r="I48" s="529"/>
      <c r="J48" s="435"/>
      <c r="K48" s="435"/>
      <c r="L48" s="435"/>
    </row>
    <row r="49" ht="13.5" customHeight="1">
      <c r="A49" s="530"/>
      <c r="B49" s="531"/>
      <c r="C49" s="532"/>
      <c r="D49" t="s" s="172">
        <v>1462</v>
      </c>
      <c r="E49" t="s" s="383">
        <v>1463</v>
      </c>
      <c r="F49" s="469">
        <f>$F$3+$F$4*2+$F$5*8</f>
        <v>15103.22</v>
      </c>
      <c r="G49" s="109">
        <f>F49*'WARUNKI i GWARANCJA'!$D$16</f>
        <v>64943.846000000005</v>
      </c>
      <c r="H49" s="533"/>
      <c r="I49" s="529"/>
      <c r="J49" s="435"/>
      <c r="K49" s="435"/>
      <c r="L49" s="435"/>
    </row>
    <row r="50" ht="13.5" customHeight="1">
      <c r="A50" s="530"/>
      <c r="B50" s="531"/>
      <c r="C50" s="532"/>
      <c r="D50" t="s" s="172">
        <v>1464</v>
      </c>
      <c r="E50" t="s" s="383">
        <v>1465</v>
      </c>
      <c r="F50" s="469">
        <f>$F$3+$F$4*2+$F$5*9</f>
        <v>16070.96</v>
      </c>
      <c r="G50" s="109">
        <f>F50*'WARUNKI i GWARANCJA'!$D$16</f>
        <v>69105.128</v>
      </c>
      <c r="H50" s="533"/>
      <c r="I50" s="529"/>
      <c r="J50" s="435"/>
      <c r="K50" s="435"/>
      <c r="L50" s="435"/>
    </row>
    <row r="51" ht="13.5" customHeight="1">
      <c r="A51" s="530"/>
      <c r="B51" s="531"/>
      <c r="C51" s="532"/>
      <c r="D51" t="s" s="172">
        <v>1466</v>
      </c>
      <c r="E51" t="s" s="383">
        <v>1467</v>
      </c>
      <c r="F51" s="469">
        <f>$F$3+$F$4*2+$F$5*10</f>
        <v>17038.7</v>
      </c>
      <c r="G51" s="109">
        <f>F51*'WARUNKI i GWARANCJA'!$D$16</f>
        <v>73266.41</v>
      </c>
      <c r="H51" s="533"/>
      <c r="I51" s="529"/>
      <c r="J51" s="435"/>
      <c r="K51" s="435"/>
      <c r="L51" s="435"/>
    </row>
    <row r="52" ht="13.5" customHeight="1">
      <c r="A52" s="530"/>
      <c r="B52" s="531"/>
      <c r="C52" s="532"/>
      <c r="D52" t="s" s="172">
        <v>1468</v>
      </c>
      <c r="E52" t="s" s="383">
        <v>1469</v>
      </c>
      <c r="F52" s="469">
        <f>$F$3+$F$4*2+$F$5*11</f>
        <v>18006.44</v>
      </c>
      <c r="G52" s="109">
        <f>F52*'WARUNKI i GWARANCJA'!$D$16</f>
        <v>77427.692</v>
      </c>
      <c r="H52" s="533"/>
      <c r="I52" s="529"/>
      <c r="J52" s="435"/>
      <c r="K52" s="435"/>
      <c r="L52" s="435"/>
    </row>
    <row r="53" ht="13.5" customHeight="1">
      <c r="A53" s="530"/>
      <c r="B53" s="531"/>
      <c r="C53" s="532"/>
      <c r="D53" t="s" s="172">
        <v>1470</v>
      </c>
      <c r="E53" t="s" s="383">
        <v>1471</v>
      </c>
      <c r="F53" s="469">
        <f>$F$3+$F$4*2+$F$5*12</f>
        <v>18974.18</v>
      </c>
      <c r="G53" s="109">
        <f>F53*'WARUNKI i GWARANCJA'!$D$16</f>
        <v>81588.974</v>
      </c>
      <c r="H53" s="533"/>
      <c r="I53" s="529"/>
      <c r="J53" s="435"/>
      <c r="K53" s="435"/>
      <c r="L53" s="435"/>
    </row>
    <row r="54" ht="13.5" customHeight="1">
      <c r="A54" s="530"/>
      <c r="B54" s="531"/>
      <c r="C54" s="532"/>
      <c r="D54" t="s" s="172">
        <v>1472</v>
      </c>
      <c r="E54" t="s" s="383">
        <v>1473</v>
      </c>
      <c r="F54" s="469">
        <f>$F$3+$F$4*2+$F$5*13</f>
        <v>19941.92</v>
      </c>
      <c r="G54" s="109">
        <f>F54*'WARUNKI i GWARANCJA'!$D$16</f>
        <v>85750.256000000008</v>
      </c>
      <c r="H54" s="533"/>
      <c r="I54" s="529"/>
      <c r="J54" s="435"/>
      <c r="K54" s="435"/>
      <c r="L54" s="435"/>
    </row>
    <row r="55" ht="13.5" customHeight="1">
      <c r="A55" s="530"/>
      <c r="B55" s="531"/>
      <c r="C55" s="532"/>
      <c r="D55" t="s" s="172">
        <v>1474</v>
      </c>
      <c r="E55" t="s" s="383">
        <v>1475</v>
      </c>
      <c r="F55" s="469">
        <f>$F$3+$F$4*2+$F$5*14</f>
        <v>20909.66</v>
      </c>
      <c r="G55" s="109">
        <f>F55*'WARUNKI i GWARANCJA'!$D$16</f>
        <v>89911.538</v>
      </c>
      <c r="H55" s="533"/>
      <c r="I55" s="529"/>
      <c r="J55" s="435"/>
      <c r="K55" s="435"/>
      <c r="L55" s="435"/>
    </row>
    <row r="56" ht="17" customHeight="1">
      <c r="A56" s="534"/>
      <c r="B56" s="535"/>
      <c r="C56" s="536"/>
      <c r="D56" t="s" s="172">
        <v>1476</v>
      </c>
      <c r="E56" t="s" s="383">
        <v>1477</v>
      </c>
      <c r="F56" s="469">
        <f>$F$3+$F$4*2+$F$5*15</f>
        <v>21877.4</v>
      </c>
      <c r="G56" s="109">
        <f>F56*'WARUNKI i GWARANCJA'!$D$16</f>
        <v>94072.820000000007</v>
      </c>
      <c r="H56" s="533"/>
      <c r="I56" s="529"/>
      <c r="J56" s="435"/>
      <c r="K56" s="435"/>
      <c r="L56" s="435"/>
    </row>
    <row r="57" ht="13.5" customHeight="1">
      <c r="A57" t="s" s="547">
        <v>676</v>
      </c>
      <c r="B57" s="538"/>
      <c r="C57" s="539"/>
      <c r="D57" t="s" s="172">
        <v>1478</v>
      </c>
      <c r="E57" t="s" s="383">
        <v>1479</v>
      </c>
      <c r="F57" s="469">
        <f>$F$3+$F$4*3</f>
        <v>9953.24</v>
      </c>
      <c r="G57" s="109">
        <f>F57*'WARUNKI i GWARANCJA'!$D$16</f>
        <v>42798.932</v>
      </c>
      <c r="H57" s="533"/>
      <c r="I57" s="529"/>
      <c r="J57" s="435"/>
      <c r="K57" s="435"/>
      <c r="L57" s="435"/>
    </row>
    <row r="58" ht="13.5" customHeight="1">
      <c r="A58" s="548"/>
      <c r="B58" s="531"/>
      <c r="C58" s="532"/>
      <c r="D58" t="s" s="172">
        <v>1480</v>
      </c>
      <c r="E58" t="s" s="383">
        <v>1481</v>
      </c>
      <c r="F58" s="469">
        <f>$F$3+$F$4*3+$F$5</f>
        <v>10920.98</v>
      </c>
      <c r="G58" s="109">
        <f>F58*'WARUNKI i GWARANCJA'!$D$16</f>
        <v>46960.213999999993</v>
      </c>
      <c r="H58" s="533"/>
      <c r="I58" s="529"/>
      <c r="J58" s="435"/>
      <c r="K58" s="435"/>
      <c r="L58" s="435"/>
    </row>
    <row r="59" ht="13.5" customHeight="1">
      <c r="A59" s="548"/>
      <c r="B59" s="531"/>
      <c r="C59" s="532"/>
      <c r="D59" t="s" s="172">
        <v>1482</v>
      </c>
      <c r="E59" t="s" s="383">
        <v>1483</v>
      </c>
      <c r="F59" s="469">
        <f>$F$3+$F$4*3+$F$5*2</f>
        <v>11888.72</v>
      </c>
      <c r="G59" s="109">
        <f>F59*'WARUNKI i GWARANCJA'!$D$16</f>
        <v>51121.495999999992</v>
      </c>
      <c r="H59" s="533"/>
      <c r="I59" s="529"/>
      <c r="J59" s="435"/>
      <c r="K59" s="435"/>
      <c r="L59" s="435"/>
    </row>
    <row r="60" ht="13.5" customHeight="1">
      <c r="A60" s="548"/>
      <c r="B60" s="531"/>
      <c r="C60" s="532"/>
      <c r="D60" t="s" s="172">
        <v>1484</v>
      </c>
      <c r="E60" t="s" s="383">
        <v>1485</v>
      </c>
      <c r="F60" s="469">
        <f>$F$3+$F$4*3+$F$5*3</f>
        <v>12856.46</v>
      </c>
      <c r="G60" s="109">
        <f>F60*'WARUNKI i GWARANCJA'!$D$16</f>
        <v>55282.777999999991</v>
      </c>
      <c r="H60" s="533"/>
      <c r="I60" s="529"/>
      <c r="J60" s="435"/>
      <c r="K60" s="435"/>
      <c r="L60" s="435"/>
    </row>
    <row r="61" ht="13.5" customHeight="1">
      <c r="A61" s="548"/>
      <c r="B61" s="531"/>
      <c r="C61" s="532"/>
      <c r="D61" t="s" s="172">
        <v>1486</v>
      </c>
      <c r="E61" t="s" s="383">
        <v>1487</v>
      </c>
      <c r="F61" s="469">
        <f>$F$3+$F$4*3+$F$5*4</f>
        <v>13824.2</v>
      </c>
      <c r="G61" s="109">
        <f>F61*'WARUNKI i GWARANCJA'!$D$16</f>
        <v>59444.06</v>
      </c>
      <c r="H61" s="533"/>
      <c r="I61" s="529"/>
      <c r="J61" s="435"/>
      <c r="K61" s="435"/>
      <c r="L61" s="435"/>
    </row>
    <row r="62" ht="13.5" customHeight="1">
      <c r="A62" s="548"/>
      <c r="B62" s="531"/>
      <c r="C62" s="532"/>
      <c r="D62" t="s" s="172">
        <v>1488</v>
      </c>
      <c r="E62" t="s" s="383">
        <v>1489</v>
      </c>
      <c r="F62" s="469">
        <f>$F$3+$F$4*3+$F$5*5</f>
        <v>14791.94</v>
      </c>
      <c r="G62" s="109">
        <f>F62*'WARUNKI i GWARANCJA'!$D$16</f>
        <v>63605.341999999990</v>
      </c>
      <c r="H62" s="533"/>
      <c r="I62" s="529"/>
      <c r="J62" s="435"/>
      <c r="K62" s="435"/>
      <c r="L62" s="435"/>
    </row>
    <row r="63" ht="13.5" customHeight="1">
      <c r="A63" s="548"/>
      <c r="B63" s="531"/>
      <c r="C63" s="532"/>
      <c r="D63" t="s" s="172">
        <v>1490</v>
      </c>
      <c r="E63" t="s" s="383">
        <v>1491</v>
      </c>
      <c r="F63" s="469">
        <f>$F$3+$F$4*3+$F$5*6</f>
        <v>15759.68</v>
      </c>
      <c r="G63" s="109">
        <f>F63*'WARUNKI i GWARANCJA'!$D$16</f>
        <v>67766.624</v>
      </c>
      <c r="H63" s="533"/>
      <c r="I63" s="529"/>
      <c r="J63" s="435"/>
      <c r="K63" s="435"/>
      <c r="L63" s="435"/>
    </row>
    <row r="64" ht="13.5" customHeight="1">
      <c r="A64" s="548"/>
      <c r="B64" s="531"/>
      <c r="C64" s="532"/>
      <c r="D64" t="s" s="172">
        <v>1492</v>
      </c>
      <c r="E64" t="s" s="383">
        <v>1493</v>
      </c>
      <c r="F64" s="469">
        <f>$F$3+$F$4*3+$F$5*7</f>
        <v>16727.42</v>
      </c>
      <c r="G64" s="109">
        <f>F64*'WARUNKI i GWARANCJA'!$D$16</f>
        <v>71927.905999999988</v>
      </c>
      <c r="H64" s="533"/>
      <c r="I64" s="529"/>
      <c r="J64" s="435"/>
      <c r="K64" s="435"/>
      <c r="L64" s="435"/>
    </row>
    <row r="65" ht="13.5" customHeight="1">
      <c r="A65" s="548"/>
      <c r="B65" s="531"/>
      <c r="C65" s="532"/>
      <c r="D65" t="s" s="172">
        <v>1494</v>
      </c>
      <c r="E65" t="s" s="383">
        <v>1495</v>
      </c>
      <c r="F65" s="469">
        <f>$F$3+$F$4*3+$F$5*8</f>
        <v>17695.16</v>
      </c>
      <c r="G65" s="109">
        <f>F65*'WARUNKI i GWARANCJA'!$D$16</f>
        <v>76089.187999999995</v>
      </c>
      <c r="H65" s="533"/>
      <c r="I65" s="529"/>
      <c r="J65" s="435"/>
      <c r="K65" s="435"/>
      <c r="L65" s="435"/>
    </row>
    <row r="66" ht="13.5" customHeight="1">
      <c r="A66" s="548"/>
      <c r="B66" s="531"/>
      <c r="C66" s="532"/>
      <c r="D66" t="s" s="172">
        <v>1496</v>
      </c>
      <c r="E66" t="s" s="383">
        <v>1497</v>
      </c>
      <c r="F66" s="469">
        <f>$F$3+$F$4*3+$F$5*9</f>
        <v>18662.9</v>
      </c>
      <c r="G66" s="109">
        <f>F66*'WARUNKI i GWARANCJA'!$D$16</f>
        <v>80250.47</v>
      </c>
      <c r="H66" s="533"/>
      <c r="I66" s="529"/>
      <c r="J66" s="435"/>
      <c r="K66" s="435"/>
      <c r="L66" s="435"/>
    </row>
    <row r="67" ht="13.5" customHeight="1">
      <c r="A67" s="548"/>
      <c r="B67" s="531"/>
      <c r="C67" s="532"/>
      <c r="D67" t="s" s="172">
        <v>1498</v>
      </c>
      <c r="E67" t="s" s="383">
        <v>1499</v>
      </c>
      <c r="F67" s="469">
        <f>$F$3+$F$4*3+$F$5*10</f>
        <v>19630.64</v>
      </c>
      <c r="G67" s="109">
        <f>F67*'WARUNKI i GWARANCJA'!$D$16</f>
        <v>84411.751999999993</v>
      </c>
      <c r="H67" s="533"/>
      <c r="I67" s="529"/>
      <c r="J67" s="435"/>
      <c r="K67" s="435"/>
      <c r="L67" s="435"/>
    </row>
    <row r="68" ht="13.5" customHeight="1">
      <c r="A68" s="548"/>
      <c r="B68" s="531"/>
      <c r="C68" s="532"/>
      <c r="D68" t="s" s="172">
        <v>1500</v>
      </c>
      <c r="E68" t="s" s="383">
        <v>1501</v>
      </c>
      <c r="F68" s="469">
        <f>$F$3+$F$4*3+$F$5*11</f>
        <v>20598.38</v>
      </c>
      <c r="G68" s="109">
        <f>F68*'WARUNKI i GWARANCJA'!$D$16</f>
        <v>88573.033999999985</v>
      </c>
      <c r="H68" s="533"/>
      <c r="I68" s="529"/>
      <c r="J68" s="435"/>
      <c r="K68" s="435"/>
      <c r="L68" s="435"/>
    </row>
    <row r="69" ht="13.5" customHeight="1">
      <c r="A69" s="548"/>
      <c r="B69" s="531"/>
      <c r="C69" s="532"/>
      <c r="D69" t="s" s="172">
        <v>1502</v>
      </c>
      <c r="E69" t="s" s="383">
        <v>1503</v>
      </c>
      <c r="F69" s="469">
        <f>$F$3+$F$4*3+$F$5*12</f>
        <v>21566.12</v>
      </c>
      <c r="G69" s="109">
        <f>F69*'WARUNKI i GWARANCJA'!$D$16</f>
        <v>92734.316000000006</v>
      </c>
      <c r="H69" s="533"/>
      <c r="I69" s="529"/>
      <c r="J69" s="435"/>
      <c r="K69" s="435"/>
      <c r="L69" s="435"/>
    </row>
    <row r="70" ht="13.5" customHeight="1">
      <c r="A70" s="548"/>
      <c r="B70" s="531"/>
      <c r="C70" s="532"/>
      <c r="D70" t="s" s="172">
        <v>1504</v>
      </c>
      <c r="E70" t="s" s="383">
        <v>1505</v>
      </c>
      <c r="F70" s="469">
        <f>$F$3+$F$4*3+$F$5*13</f>
        <v>22533.86</v>
      </c>
      <c r="G70" s="109">
        <f>F70*'WARUNKI i GWARANCJA'!$D$16</f>
        <v>96895.598</v>
      </c>
      <c r="H70" s="533"/>
      <c r="I70" s="529"/>
      <c r="J70" s="435"/>
      <c r="K70" s="435"/>
      <c r="L70" s="435"/>
    </row>
    <row r="71" ht="13.5" customHeight="1">
      <c r="A71" s="548"/>
      <c r="B71" s="531"/>
      <c r="C71" s="532"/>
      <c r="D71" t="s" s="172">
        <v>1506</v>
      </c>
      <c r="E71" t="s" s="383">
        <v>1507</v>
      </c>
      <c r="F71" s="469">
        <f>$F$3+$F$4*3+$F$5*14</f>
        <v>23501.6</v>
      </c>
      <c r="G71" s="109">
        <f>F71*'WARUNKI i GWARANCJA'!$D$16</f>
        <v>101056.88</v>
      </c>
      <c r="H71" s="533"/>
      <c r="I71" s="529"/>
      <c r="J71" s="435"/>
      <c r="K71" s="435"/>
      <c r="L71" s="435"/>
    </row>
    <row r="72" ht="13.5" customHeight="1">
      <c r="A72" s="549"/>
      <c r="B72" s="542"/>
      <c r="C72" s="543"/>
      <c r="D72" t="s" s="370">
        <v>1370</v>
      </c>
      <c r="E72" t="s" s="545">
        <v>1508</v>
      </c>
      <c r="F72" s="395">
        <f>$F$3+$F$4*3+$F$5*15</f>
        <v>24469.34</v>
      </c>
      <c r="G72" s="122">
        <f>F72*'WARUNKI i GWARANCJA'!$D$16</f>
        <v>105218.162</v>
      </c>
      <c r="H72" s="546"/>
      <c r="I72" s="529"/>
      <c r="J72" s="435"/>
      <c r="K72" s="435"/>
      <c r="L72" s="435"/>
    </row>
    <row r="73" ht="13.5" customHeight="1">
      <c r="A73" t="s" s="356">
        <v>864</v>
      </c>
      <c r="B73" s="357"/>
      <c r="C73" s="357"/>
      <c r="D73" s="357"/>
      <c r="E73" s="357"/>
      <c r="F73" s="357"/>
      <c r="G73" s="357"/>
      <c r="H73" s="358"/>
      <c r="I73" s="434"/>
      <c r="J73" s="435"/>
      <c r="K73" s="435"/>
      <c r="L73" s="435"/>
    </row>
    <row r="74" ht="89.25" customHeight="1">
      <c r="A74" t="s" s="95">
        <v>1509</v>
      </c>
      <c r="B74" s="550"/>
      <c r="C74" s="551"/>
      <c r="D74" t="s" s="98">
        <v>1205</v>
      </c>
      <c r="E74" t="s" s="181">
        <v>1206</v>
      </c>
      <c r="F74" s="467"/>
      <c r="G74" s="101">
        <v>2599</v>
      </c>
      <c r="H74" t="s" s="468">
        <v>1207</v>
      </c>
      <c r="I74" s="434"/>
      <c r="J74" s="435"/>
      <c r="K74" s="435"/>
      <c r="L74" s="435"/>
    </row>
    <row r="75" ht="45" customHeight="1">
      <c r="A75" t="s" s="103">
        <v>1509</v>
      </c>
      <c r="B75" s="196"/>
      <c r="C75" s="197"/>
      <c r="D75" t="s" s="106">
        <v>1208</v>
      </c>
      <c r="E75" t="s" s="173">
        <v>1510</v>
      </c>
      <c r="F75" s="469"/>
      <c r="G75" s="109">
        <v>1499</v>
      </c>
      <c r="H75" t="s" s="413">
        <v>1207</v>
      </c>
      <c r="I75" s="434"/>
      <c r="J75" s="435"/>
      <c r="K75" s="435"/>
      <c r="L75" s="435"/>
    </row>
    <row r="76" ht="90" customHeight="1">
      <c r="A76" t="s" s="116">
        <v>676</v>
      </c>
      <c r="B76" s="202"/>
      <c r="C76" s="203"/>
      <c r="D76" t="s" s="370">
        <v>1148</v>
      </c>
      <c r="E76" t="s" s="120">
        <v>1149</v>
      </c>
      <c r="F76" s="299">
        <v>933.15</v>
      </c>
      <c r="G76" s="122">
        <f>F76*'WARUNKI i GWARANCJA'!$D$16</f>
        <v>4012.545</v>
      </c>
      <c r="H76" s="437"/>
      <c r="I76" s="434"/>
      <c r="J76" s="435"/>
      <c r="K76" s="435"/>
      <c r="L76" s="435"/>
    </row>
    <row r="77" ht="17.5" customHeight="1">
      <c r="A77" t="s" s="428">
        <v>960</v>
      </c>
      <c r="B77" s="429"/>
      <c r="C77" s="429"/>
      <c r="D77" s="429"/>
      <c r="E77" s="429"/>
      <c r="F77" s="429"/>
      <c r="G77" s="429"/>
      <c r="H77" s="430"/>
      <c r="I77" s="435"/>
      <c r="J77" s="435"/>
      <c r="K77" s="435"/>
      <c r="L77" s="435"/>
    </row>
    <row r="78" ht="12.75" customHeight="1">
      <c r="A78" t="s" s="232">
        <v>961</v>
      </c>
      <c r="B78" s="233"/>
      <c r="C78" s="233"/>
      <c r="D78" s="233"/>
      <c r="E78" s="233"/>
      <c r="F78" s="233"/>
      <c r="G78" s="233"/>
      <c r="H78" s="234"/>
      <c r="I78" s="435"/>
      <c r="J78" s="435"/>
      <c r="K78" s="435"/>
      <c r="L78" s="435"/>
    </row>
    <row r="79" ht="17" customHeight="1">
      <c r="A79" s="235"/>
      <c r="B79" s="236"/>
      <c r="C79" s="236"/>
      <c r="D79" s="236"/>
      <c r="E79" s="236"/>
      <c r="F79" s="236"/>
      <c r="G79" s="236"/>
      <c r="H79" s="237"/>
      <c r="I79" s="435"/>
      <c r="J79" s="435"/>
      <c r="K79" s="435"/>
      <c r="L79" s="435"/>
    </row>
  </sheetData>
  <mergeCells count="22">
    <mergeCell ref="B76:C76"/>
    <mergeCell ref="A77:H77"/>
    <mergeCell ref="A78:H79"/>
    <mergeCell ref="A41:A56"/>
    <mergeCell ref="B41:C56"/>
    <mergeCell ref="A57:A72"/>
    <mergeCell ref="B57:C72"/>
    <mergeCell ref="B75:C75"/>
    <mergeCell ref="A73:H73"/>
    <mergeCell ref="B74:C74"/>
    <mergeCell ref="A25:A40"/>
    <mergeCell ref="B25:C40"/>
    <mergeCell ref="B6:C6"/>
    <mergeCell ref="B9:C24"/>
    <mergeCell ref="B7:C7"/>
    <mergeCell ref="B8:C8"/>
    <mergeCell ref="A9:A24"/>
    <mergeCell ref="B1:C1"/>
    <mergeCell ref="A2:H2"/>
    <mergeCell ref="B3:C3"/>
    <mergeCell ref="B4:C4"/>
    <mergeCell ref="B5:C5"/>
  </mergeCells>
  <pageMargins left="0.75" right="0.75" top="1" bottom="1" header="0.5" footer="0.5"/>
  <pageSetup firstPageNumber="1" fitToHeight="1" fitToWidth="1" scale="74" useFirstPageNumber="0" orientation="portrait" pageOrder="downThenOver"/>
  <headerFooter>
    <oddFooter>&amp;L&amp;"Helvetica,Regular"&amp;12&amp;K000000	&amp;P</oddFooter>
  </headerFooter>
  <drawing r:id="rId1"/>
  <legacyDrawing r:id="rId2"/>
</worksheet>
</file>

<file path=xl/worksheets/sheet13.xml><?xml version="1.0" encoding="utf-8"?>
<worksheet xmlns:r="http://schemas.openxmlformats.org/officeDocument/2006/relationships" xmlns="http://schemas.openxmlformats.org/spreadsheetml/2006/main">
  <sheetPr>
    <pageSetUpPr fitToPage="1"/>
  </sheetPr>
  <dimension ref="A1:L95"/>
  <sheetViews>
    <sheetView workbookViewId="0" showGridLines="0" defaultGridColor="1"/>
  </sheetViews>
  <sheetFormatPr defaultColWidth="7.75" defaultRowHeight="15" customHeight="1" outlineLevelRow="0" outlineLevelCol="0"/>
  <cols>
    <col min="1" max="1" width="7.625" style="552" customWidth="1"/>
    <col min="2" max="2" width="4.875" style="552" customWidth="1"/>
    <col min="3" max="3" width="4.875" style="552" customWidth="1"/>
    <col min="4" max="4" width="8.625" style="552" customWidth="1"/>
    <col min="5" max="5" width="36.5" style="552" customWidth="1"/>
    <col min="6" max="6" width="7.875" style="552" customWidth="1"/>
    <col min="7" max="7" width="9.375" style="552" customWidth="1"/>
    <col min="8" max="8" width="9.375" style="552" customWidth="1"/>
    <col min="9" max="9" width="7.75" style="552" customWidth="1"/>
    <col min="10" max="10" width="7.75" style="552" customWidth="1"/>
    <col min="11" max="11" width="7.75" style="552" customWidth="1"/>
    <col min="12" max="12" width="7.75" style="552" customWidth="1"/>
    <col min="13" max="256" width="7.75" style="552" customWidth="1"/>
  </cols>
  <sheetData>
    <row r="1" ht="39" customHeight="1">
      <c r="A1" t="s" s="433">
        <v>250</v>
      </c>
      <c r="B1" t="s" s="77">
        <v>251</v>
      </c>
      <c r="C1" s="78"/>
      <c r="D1" t="s" s="79">
        <v>252</v>
      </c>
      <c r="E1" t="s" s="80">
        <v>253</v>
      </c>
      <c r="F1" t="s" s="81">
        <v>1511</v>
      </c>
      <c r="G1" t="s" s="82">
        <v>255</v>
      </c>
      <c r="H1" t="s" s="82">
        <v>256</v>
      </c>
      <c r="I1" s="16"/>
      <c r="J1" s="2"/>
      <c r="K1" s="2"/>
      <c r="L1" s="2"/>
    </row>
    <row r="2" ht="12.75" customHeight="1">
      <c r="A2" t="s" s="240">
        <v>864</v>
      </c>
      <c r="B2" s="228"/>
      <c r="C2" s="228"/>
      <c r="D2" s="228"/>
      <c r="E2" s="228"/>
      <c r="F2" s="228"/>
      <c r="G2" s="228"/>
      <c r="H2" s="229"/>
      <c r="I2" s="205"/>
      <c r="J2" s="2"/>
      <c r="K2" s="2"/>
      <c r="L2" s="2"/>
    </row>
    <row r="3" ht="12.75" customHeight="1">
      <c r="A3" t="s" s="346">
        <v>889</v>
      </c>
      <c r="B3" s="514"/>
      <c r="C3" s="515"/>
      <c r="D3" t="s" s="195">
        <v>1512</v>
      </c>
      <c r="E3" t="s" s="181">
        <v>1513</v>
      </c>
      <c r="F3" s="184">
        <v>40</v>
      </c>
      <c r="G3" s="101">
        <f>F3*'WARUNKI i GWARANCJA'!$D$16</f>
        <v>172</v>
      </c>
      <c r="H3" s="475"/>
      <c r="I3" s="205"/>
      <c r="J3" s="2"/>
      <c r="K3" s="2"/>
      <c r="L3" s="2"/>
    </row>
    <row r="4" ht="25.5" customHeight="1">
      <c r="A4" t="s" s="349">
        <v>889</v>
      </c>
      <c r="B4" s="553"/>
      <c r="C4" s="554"/>
      <c r="D4" t="s" s="172">
        <v>1514</v>
      </c>
      <c r="E4" t="s" s="173">
        <v>1515</v>
      </c>
      <c r="F4" s="185">
        <v>32</v>
      </c>
      <c r="G4" s="109">
        <f>F4*'WARUNKI i GWARANCJA'!$D$16</f>
        <v>137.6</v>
      </c>
      <c r="H4" s="411"/>
      <c r="I4" s="205"/>
      <c r="J4" s="2"/>
      <c r="K4" s="2"/>
      <c r="L4" s="2"/>
    </row>
    <row r="5" ht="12.75" customHeight="1">
      <c r="A5" t="s" s="349">
        <v>889</v>
      </c>
      <c r="B5" s="553"/>
      <c r="C5" s="554"/>
      <c r="D5" t="s" s="172">
        <v>1516</v>
      </c>
      <c r="E5" t="s" s="173">
        <v>1517</v>
      </c>
      <c r="F5" s="185">
        <v>15</v>
      </c>
      <c r="G5" s="109">
        <f>F5*'WARUNKI i GWARANCJA'!$D$16</f>
        <v>64.5</v>
      </c>
      <c r="H5" s="411"/>
      <c r="I5" s="205"/>
      <c r="J5" s="2"/>
      <c r="K5" s="2"/>
      <c r="L5" s="2"/>
    </row>
    <row r="6" ht="12.75" customHeight="1">
      <c r="A6" t="s" s="349">
        <v>889</v>
      </c>
      <c r="B6" s="553"/>
      <c r="C6" s="554"/>
      <c r="D6" t="s" s="172">
        <v>1518</v>
      </c>
      <c r="E6" t="s" s="173">
        <v>1519</v>
      </c>
      <c r="F6" s="185">
        <v>15</v>
      </c>
      <c r="G6" s="109">
        <f>F6*'WARUNKI i GWARANCJA'!$D$16</f>
        <v>64.5</v>
      </c>
      <c r="H6" s="411"/>
      <c r="I6" s="205"/>
      <c r="J6" s="2"/>
      <c r="K6" s="2"/>
      <c r="L6" s="2"/>
    </row>
    <row r="7" ht="12.75" customHeight="1">
      <c r="A7" t="s" s="349">
        <v>889</v>
      </c>
      <c r="B7" s="553"/>
      <c r="C7" s="554"/>
      <c r="D7" t="s" s="172">
        <v>1520</v>
      </c>
      <c r="E7" t="s" s="173">
        <v>1521</v>
      </c>
      <c r="F7" s="185">
        <v>13</v>
      </c>
      <c r="G7" s="109">
        <f>F7*'WARUNKI i GWARANCJA'!$D$16</f>
        <v>55.9</v>
      </c>
      <c r="H7" s="411"/>
      <c r="I7" s="205"/>
      <c r="J7" s="2"/>
      <c r="K7" s="2"/>
      <c r="L7" s="2"/>
    </row>
    <row r="8" ht="12.75" customHeight="1">
      <c r="A8" t="s" s="349">
        <v>889</v>
      </c>
      <c r="B8" s="553"/>
      <c r="C8" s="554"/>
      <c r="D8" t="s" s="172">
        <v>1522</v>
      </c>
      <c r="E8" t="s" s="173">
        <v>1523</v>
      </c>
      <c r="F8" s="185">
        <v>24</v>
      </c>
      <c r="G8" s="109">
        <f>F8*'WARUNKI i GWARANCJA'!$D$16</f>
        <v>103.2</v>
      </c>
      <c r="H8" s="411"/>
      <c r="I8" s="205"/>
      <c r="J8" s="2"/>
      <c r="K8" s="2"/>
      <c r="L8" s="2"/>
    </row>
    <row r="9" ht="25.5" customHeight="1">
      <c r="A9" t="s" s="349">
        <v>889</v>
      </c>
      <c r="B9" s="553"/>
      <c r="C9" s="554"/>
      <c r="D9" t="s" s="172">
        <v>1524</v>
      </c>
      <c r="E9" t="s" s="173">
        <v>1525</v>
      </c>
      <c r="F9" s="185">
        <v>24</v>
      </c>
      <c r="G9" s="109">
        <f>F9*'WARUNKI i GWARANCJA'!$D$16</f>
        <v>103.2</v>
      </c>
      <c r="H9" s="411"/>
      <c r="I9" s="205"/>
      <c r="J9" s="2"/>
      <c r="K9" s="2"/>
      <c r="L9" s="2"/>
    </row>
    <row r="10" ht="12.75" customHeight="1">
      <c r="A10" t="s" s="349">
        <v>889</v>
      </c>
      <c r="B10" s="553"/>
      <c r="C10" s="554"/>
      <c r="D10" t="s" s="172">
        <v>1526</v>
      </c>
      <c r="E10" t="s" s="173">
        <v>1527</v>
      </c>
      <c r="F10" s="185">
        <v>32</v>
      </c>
      <c r="G10" s="109">
        <f>F10*'WARUNKI i GWARANCJA'!$D$16</f>
        <v>137.6</v>
      </c>
      <c r="H10" s="411"/>
      <c r="I10" s="205"/>
      <c r="J10" s="2"/>
      <c r="K10" s="2"/>
      <c r="L10" s="2"/>
    </row>
    <row r="11" ht="12.75" customHeight="1">
      <c r="A11" t="s" s="349">
        <v>889</v>
      </c>
      <c r="B11" s="553"/>
      <c r="C11" s="554"/>
      <c r="D11" t="s" s="172">
        <v>1528</v>
      </c>
      <c r="E11" t="s" s="173">
        <v>1529</v>
      </c>
      <c r="F11" s="185">
        <v>89</v>
      </c>
      <c r="G11" s="109">
        <f>F11*'WARUNKI i GWARANCJA'!$D$16</f>
        <v>382.7</v>
      </c>
      <c r="H11" s="411"/>
      <c r="I11" s="205"/>
      <c r="J11" s="2"/>
      <c r="K11" s="2"/>
      <c r="L11" s="2"/>
    </row>
    <row r="12" ht="12.75" customHeight="1">
      <c r="A12" t="s" s="349">
        <v>889</v>
      </c>
      <c r="B12" s="516"/>
      <c r="C12" s="517"/>
      <c r="D12" t="s" s="172">
        <v>1530</v>
      </c>
      <c r="E12" t="s" s="173">
        <v>1529</v>
      </c>
      <c r="F12" s="185">
        <v>95</v>
      </c>
      <c r="G12" s="109">
        <f>F12*'WARUNKI i GWARANCJA'!$D$16</f>
        <v>408.5</v>
      </c>
      <c r="H12" s="411"/>
      <c r="I12" s="205"/>
      <c r="J12" s="2"/>
      <c r="K12" s="2"/>
      <c r="L12" s="2"/>
    </row>
    <row r="13" ht="43.5" customHeight="1">
      <c r="A13" t="s" s="349">
        <v>676</v>
      </c>
      <c r="B13" s="156"/>
      <c r="C13" s="157"/>
      <c r="D13" t="s" s="172">
        <v>865</v>
      </c>
      <c r="E13" t="s" s="107">
        <v>866</v>
      </c>
      <c r="F13" s="185">
        <v>70.16</v>
      </c>
      <c r="G13" s="109">
        <f>F13*'WARUNKI i GWARANCJA'!$D$16</f>
        <v>301.688</v>
      </c>
      <c r="H13" s="408"/>
      <c r="I13" s="205"/>
      <c r="J13" s="2"/>
      <c r="K13" s="2"/>
      <c r="L13" s="2"/>
    </row>
    <row r="14" ht="43.5" customHeight="1">
      <c r="A14" t="s" s="349">
        <v>889</v>
      </c>
      <c r="B14" s="174"/>
      <c r="C14" s="175"/>
      <c r="D14" t="s" s="172">
        <v>890</v>
      </c>
      <c r="E14" t="s" s="201">
        <v>891</v>
      </c>
      <c r="F14" s="275"/>
      <c r="G14" s="412">
        <v>100</v>
      </c>
      <c r="H14" t="s" s="413">
        <v>892</v>
      </c>
      <c r="I14" s="205"/>
      <c r="J14" s="2"/>
      <c r="K14" s="2"/>
      <c r="L14" s="2"/>
    </row>
    <row r="15" ht="43.5" customHeight="1">
      <c r="A15" t="s" s="349">
        <v>889</v>
      </c>
      <c r="B15" s="174"/>
      <c r="C15" s="175"/>
      <c r="D15" t="s" s="172">
        <v>895</v>
      </c>
      <c r="E15" t="s" s="201">
        <v>896</v>
      </c>
      <c r="F15" s="275"/>
      <c r="G15" s="412">
        <v>100</v>
      </c>
      <c r="H15" t="s" s="413">
        <v>892</v>
      </c>
      <c r="I15" s="205"/>
      <c r="J15" s="2"/>
      <c r="K15" s="2"/>
      <c r="L15" s="2"/>
    </row>
    <row r="16" ht="43.5" customHeight="1">
      <c r="A16" t="s" s="349">
        <v>676</v>
      </c>
      <c r="B16" s="174"/>
      <c r="C16" s="175"/>
      <c r="D16" t="s" s="106">
        <v>893</v>
      </c>
      <c r="E16" t="s" s="201">
        <v>1211</v>
      </c>
      <c r="F16" s="185">
        <v>32.74</v>
      </c>
      <c r="G16" s="109">
        <f>F16*'WARUNKI i GWARANCJA'!$D$16</f>
        <v>140.782</v>
      </c>
      <c r="H16" s="411"/>
      <c r="I16" s="205"/>
      <c r="J16" s="2"/>
      <c r="K16" s="2"/>
      <c r="L16" s="2"/>
    </row>
    <row r="17" ht="43.5" customHeight="1">
      <c r="A17" t="s" s="349">
        <v>676</v>
      </c>
      <c r="B17" s="174"/>
      <c r="C17" s="175"/>
      <c r="D17" t="s" s="106">
        <v>897</v>
      </c>
      <c r="E17" t="s" s="201">
        <v>1212</v>
      </c>
      <c r="F17" s="185">
        <v>30.4</v>
      </c>
      <c r="G17" s="109">
        <f>F17*'WARUNKI i GWARANCJA'!$D$16</f>
        <v>130.72</v>
      </c>
      <c r="H17" s="411"/>
      <c r="I17" s="205"/>
      <c r="J17" s="2"/>
      <c r="K17" s="2"/>
      <c r="L17" s="2"/>
    </row>
    <row r="18" ht="55.5" customHeight="1">
      <c r="A18" t="s" s="349">
        <v>676</v>
      </c>
      <c r="B18" s="196"/>
      <c r="C18" s="197"/>
      <c r="D18" t="s" s="172">
        <v>899</v>
      </c>
      <c r="E18" t="s" s="107">
        <v>900</v>
      </c>
      <c r="F18" s="185">
        <v>23.39</v>
      </c>
      <c r="G18" s="109">
        <f>F18*'WARUNKI i GWARANCJA'!$D$16</f>
        <v>100.577</v>
      </c>
      <c r="H18" s="411"/>
      <c r="I18" s="205"/>
      <c r="J18" s="2"/>
      <c r="K18" s="2"/>
      <c r="L18" s="2"/>
    </row>
    <row r="19" ht="43.5" customHeight="1">
      <c r="A19" t="s" s="349">
        <v>676</v>
      </c>
      <c r="B19" s="196"/>
      <c r="C19" s="197"/>
      <c r="D19" t="s" s="106">
        <v>879</v>
      </c>
      <c r="E19" t="s" s="107">
        <v>1213</v>
      </c>
      <c r="F19" s="185">
        <v>32.74</v>
      </c>
      <c r="G19" s="109">
        <f>F19*'WARUNKI i GWARANCJA'!$D$16</f>
        <v>140.782</v>
      </c>
      <c r="H19" s="411"/>
      <c r="I19" s="205"/>
      <c r="J19" s="2"/>
      <c r="K19" s="2"/>
      <c r="L19" s="2"/>
    </row>
    <row r="20" ht="43.5" customHeight="1">
      <c r="A20" t="s" s="349">
        <v>676</v>
      </c>
      <c r="B20" s="104"/>
      <c r="C20" s="105"/>
      <c r="D20" t="s" s="106">
        <v>871</v>
      </c>
      <c r="E20" t="s" s="173">
        <v>872</v>
      </c>
      <c r="F20" s="185">
        <v>28.06</v>
      </c>
      <c r="G20" s="109">
        <f>F20*'WARUNKI i GWARANCJA'!$D$16</f>
        <v>120.658</v>
      </c>
      <c r="H20" s="408"/>
      <c r="I20" s="205"/>
      <c r="J20" s="2"/>
      <c r="K20" s="2"/>
      <c r="L20" s="2"/>
    </row>
    <row r="21" ht="43.5" customHeight="1">
      <c r="A21" t="s" s="349">
        <v>676</v>
      </c>
      <c r="B21" s="104"/>
      <c r="C21" s="105"/>
      <c r="D21" t="s" s="106">
        <v>873</v>
      </c>
      <c r="E21" t="s" s="173">
        <v>874</v>
      </c>
      <c r="F21" s="185">
        <v>30.4</v>
      </c>
      <c r="G21" s="109">
        <f>F21*'WARUNKI i GWARANCJA'!$D$16</f>
        <v>130.72</v>
      </c>
      <c r="H21" s="408"/>
      <c r="I21" s="205"/>
      <c r="J21" s="2"/>
      <c r="K21" s="2"/>
      <c r="L21" s="2"/>
    </row>
    <row r="22" ht="43.5" customHeight="1">
      <c r="A22" t="s" s="349">
        <v>676</v>
      </c>
      <c r="B22" s="104"/>
      <c r="C22" s="105"/>
      <c r="D22" t="s" s="106">
        <v>1214</v>
      </c>
      <c r="E22" t="s" s="383">
        <v>876</v>
      </c>
      <c r="F22" s="185">
        <v>28.06</v>
      </c>
      <c r="G22" s="109">
        <f>F22*'WARUNKI i GWARANCJA'!$D$16</f>
        <v>120.658</v>
      </c>
      <c r="H22" s="351"/>
      <c r="I22" s="114"/>
      <c r="J22" s="2"/>
      <c r="K22" s="2"/>
      <c r="L22" s="2"/>
    </row>
    <row r="23" ht="43.5" customHeight="1">
      <c r="A23" t="s" s="349">
        <v>676</v>
      </c>
      <c r="B23" s="104"/>
      <c r="C23" s="105"/>
      <c r="D23" t="s" s="106">
        <v>877</v>
      </c>
      <c r="E23" t="s" s="383">
        <v>876</v>
      </c>
      <c r="F23" s="185">
        <v>24</v>
      </c>
      <c r="G23" s="109">
        <f>F23*'WARUNKI i GWARANCJA'!$D$16</f>
        <v>103.2</v>
      </c>
      <c r="H23" s="351"/>
      <c r="I23" s="114"/>
      <c r="J23" s="2"/>
      <c r="K23" s="2"/>
      <c r="L23" s="2"/>
    </row>
    <row r="24" ht="43.5" customHeight="1">
      <c r="A24" t="s" s="349">
        <v>676</v>
      </c>
      <c r="B24" s="104"/>
      <c r="C24" s="105"/>
      <c r="D24" t="s" s="106">
        <v>878</v>
      </c>
      <c r="E24" t="s" s="383">
        <v>876</v>
      </c>
      <c r="F24" s="185">
        <v>24</v>
      </c>
      <c r="G24" s="109">
        <f>F24*'WARUNKI i GWARANCJA'!$D$16</f>
        <v>103.2</v>
      </c>
      <c r="H24" s="351"/>
      <c r="I24" s="114"/>
      <c r="J24" s="2"/>
      <c r="K24" s="2"/>
      <c r="L24" s="2"/>
    </row>
    <row r="25" ht="43.5" customHeight="1">
      <c r="A25" t="s" s="349">
        <v>676</v>
      </c>
      <c r="B25" s="196"/>
      <c r="C25" s="197"/>
      <c r="D25" t="s" s="106">
        <v>881</v>
      </c>
      <c r="E25" t="s" s="107">
        <v>882</v>
      </c>
      <c r="F25" s="185">
        <v>23.39</v>
      </c>
      <c r="G25" s="109">
        <f>F25*'WARUNKI i GWARANCJA'!$D$16</f>
        <v>100.577</v>
      </c>
      <c r="H25" s="411"/>
      <c r="I25" s="114"/>
      <c r="J25" s="2"/>
      <c r="K25" s="2"/>
      <c r="L25" s="2"/>
    </row>
    <row r="26" ht="43.5" customHeight="1">
      <c r="A26" t="s" s="349">
        <v>676</v>
      </c>
      <c r="B26" s="156"/>
      <c r="C26" s="157"/>
      <c r="D26" t="s" s="106">
        <v>883</v>
      </c>
      <c r="E26" t="s" s="107">
        <v>884</v>
      </c>
      <c r="F26" s="185">
        <v>32.74</v>
      </c>
      <c r="G26" s="109">
        <f>F26*'WARUNKI i GWARANCJA'!$D$16</f>
        <v>140.782</v>
      </c>
      <c r="H26" s="351"/>
      <c r="I26" s="114"/>
      <c r="J26" s="2"/>
      <c r="K26" s="2"/>
      <c r="L26" s="2"/>
    </row>
    <row r="27" ht="43.5" customHeight="1">
      <c r="A27" t="s" s="349">
        <v>676</v>
      </c>
      <c r="B27" s="156"/>
      <c r="C27" s="157"/>
      <c r="D27" t="s" s="106">
        <v>885</v>
      </c>
      <c r="E27" t="s" s="107">
        <v>886</v>
      </c>
      <c r="F27" s="185">
        <v>23.39</v>
      </c>
      <c r="G27" s="109">
        <f>F27*'WARUNKI i GWARANCJA'!$D$16</f>
        <v>100.577</v>
      </c>
      <c r="H27" s="351"/>
      <c r="I27" s="114"/>
      <c r="J27" s="2"/>
      <c r="K27" s="2"/>
      <c r="L27" s="2"/>
    </row>
    <row r="28" ht="43.5" customHeight="1">
      <c r="A28" t="s" s="349">
        <v>676</v>
      </c>
      <c r="B28" s="196"/>
      <c r="C28" s="197"/>
      <c r="D28" t="s" s="106">
        <v>887</v>
      </c>
      <c r="E28" t="s" s="107">
        <v>888</v>
      </c>
      <c r="F28" s="185">
        <v>173.06</v>
      </c>
      <c r="G28" s="109">
        <f>F28*'WARUNKI i GWARANCJA'!$D$16</f>
        <v>744.158</v>
      </c>
      <c r="H28" s="426"/>
      <c r="I28" s="205"/>
      <c r="J28" s="2"/>
      <c r="K28" s="2"/>
      <c r="L28" s="2"/>
    </row>
    <row r="29" ht="43.5" customHeight="1">
      <c r="A29" t="s" s="349">
        <v>676</v>
      </c>
      <c r="B29" s="196"/>
      <c r="C29" s="197"/>
      <c r="D29" t="s" s="172">
        <v>1531</v>
      </c>
      <c r="E29" t="s" s="107">
        <v>1532</v>
      </c>
      <c r="F29" s="185">
        <v>116</v>
      </c>
      <c r="G29" s="109">
        <f>F29*'WARUNKI i GWARANCJA'!$D$16</f>
        <v>498.8</v>
      </c>
      <c r="H29" s="411"/>
      <c r="I29" s="205"/>
      <c r="J29" s="2"/>
      <c r="K29" s="2"/>
      <c r="L29" s="2"/>
    </row>
    <row r="30" ht="43.5" customHeight="1">
      <c r="A30" t="s" s="349">
        <v>676</v>
      </c>
      <c r="B30" s="196"/>
      <c r="C30" s="197"/>
      <c r="D30" t="s" s="172">
        <v>1215</v>
      </c>
      <c r="E30" t="s" s="107">
        <v>1216</v>
      </c>
      <c r="F30" s="185">
        <v>82</v>
      </c>
      <c r="G30" s="109">
        <f>F30*'WARUNKI i GWARANCJA'!$D$16</f>
        <v>352.6</v>
      </c>
      <c r="H30" s="411"/>
      <c r="I30" s="205"/>
      <c r="J30" s="2"/>
      <c r="K30" s="2"/>
      <c r="L30" s="2"/>
    </row>
    <row r="31" ht="43.5" customHeight="1">
      <c r="A31" t="s" s="349">
        <v>676</v>
      </c>
      <c r="B31" s="196"/>
      <c r="C31" s="197"/>
      <c r="D31" t="s" s="172">
        <v>1217</v>
      </c>
      <c r="E31" t="s" s="107">
        <v>1218</v>
      </c>
      <c r="F31" s="185">
        <v>85.09999999999999</v>
      </c>
      <c r="G31" s="109">
        <f>F31*'WARUNKI i GWARANCJA'!$D$16</f>
        <v>365.9299999999999</v>
      </c>
      <c r="H31" s="411"/>
      <c r="I31" s="205"/>
      <c r="J31" s="2"/>
      <c r="K31" s="2"/>
      <c r="L31" s="2"/>
    </row>
    <row r="32" ht="42" customHeight="1">
      <c r="A32" t="s" s="349">
        <v>889</v>
      </c>
      <c r="B32" s="555"/>
      <c r="C32" s="556"/>
      <c r="D32" t="s" s="172">
        <v>1533</v>
      </c>
      <c r="E32" t="s" s="107">
        <v>1534</v>
      </c>
      <c r="F32" s="286"/>
      <c r="G32" s="521">
        <v>330</v>
      </c>
      <c r="H32" s="426"/>
      <c r="I32" s="205"/>
      <c r="J32" s="2"/>
      <c r="K32" s="2"/>
      <c r="L32" s="2"/>
    </row>
    <row r="33" ht="42.75" customHeight="1">
      <c r="A33" t="s" s="349">
        <v>889</v>
      </c>
      <c r="B33" s="196"/>
      <c r="C33" s="197"/>
      <c r="D33" t="s" s="172">
        <v>1535</v>
      </c>
      <c r="E33" t="s" s="107">
        <v>1536</v>
      </c>
      <c r="F33" s="286"/>
      <c r="G33" s="521">
        <v>330</v>
      </c>
      <c r="H33" s="426"/>
      <c r="I33" s="205"/>
      <c r="J33" s="2"/>
      <c r="K33" s="2"/>
      <c r="L33" s="2"/>
    </row>
    <row r="34" ht="42.75" customHeight="1">
      <c r="A34" t="s" s="349">
        <v>889</v>
      </c>
      <c r="B34" s="196"/>
      <c r="C34" s="197"/>
      <c r="D34" t="s" s="172">
        <v>1537</v>
      </c>
      <c r="E34" t="s" s="107">
        <v>1538</v>
      </c>
      <c r="F34" s="286"/>
      <c r="G34" s="521">
        <v>440</v>
      </c>
      <c r="H34" s="426"/>
      <c r="I34" s="205"/>
      <c r="J34" s="2"/>
      <c r="K34" s="2"/>
      <c r="L34" s="2"/>
    </row>
    <row r="35" ht="42.75" customHeight="1">
      <c r="A35" t="s" s="349">
        <v>889</v>
      </c>
      <c r="B35" s="196"/>
      <c r="C35" s="197"/>
      <c r="D35" t="s" s="172">
        <v>1539</v>
      </c>
      <c r="E35" t="s" s="107">
        <v>1540</v>
      </c>
      <c r="F35" s="286"/>
      <c r="G35" s="521">
        <v>440</v>
      </c>
      <c r="H35" s="426"/>
      <c r="I35" s="205"/>
      <c r="J35" s="2"/>
      <c r="K35" s="2"/>
      <c r="L35" s="2"/>
    </row>
    <row r="36" ht="42.75" customHeight="1">
      <c r="A36" t="s" s="349">
        <v>889</v>
      </c>
      <c r="B36" s="196"/>
      <c r="C36" s="197"/>
      <c r="D36" t="s" s="172">
        <v>1541</v>
      </c>
      <c r="E36" t="s" s="107">
        <v>1542</v>
      </c>
      <c r="F36" s="286"/>
      <c r="G36" s="521">
        <v>310</v>
      </c>
      <c r="H36" s="426"/>
      <c r="I36" s="205"/>
      <c r="J36" s="2"/>
      <c r="K36" s="2"/>
      <c r="L36" s="2"/>
    </row>
    <row r="37" ht="42.75" customHeight="1">
      <c r="A37" t="s" s="349">
        <v>889</v>
      </c>
      <c r="B37" s="196"/>
      <c r="C37" s="197"/>
      <c r="D37" t="s" s="172">
        <v>1543</v>
      </c>
      <c r="E37" t="s" s="107">
        <v>1544</v>
      </c>
      <c r="F37" s="286"/>
      <c r="G37" s="521">
        <v>310</v>
      </c>
      <c r="H37" s="426"/>
      <c r="I37" s="205"/>
      <c r="J37" s="2"/>
      <c r="K37" s="2"/>
      <c r="L37" s="2"/>
    </row>
    <row r="38" ht="39.75" customHeight="1">
      <c r="A38" t="s" s="349">
        <v>889</v>
      </c>
      <c r="B38" s="174"/>
      <c r="C38" s="175"/>
      <c r="D38" t="s" s="172">
        <v>1545</v>
      </c>
      <c r="E38" t="s" s="107">
        <v>1546</v>
      </c>
      <c r="F38" s="286"/>
      <c r="G38" s="109">
        <v>62</v>
      </c>
      <c r="H38" s="426"/>
      <c r="I38" s="205"/>
      <c r="J38" s="2"/>
      <c r="K38" s="2"/>
      <c r="L38" s="2"/>
    </row>
    <row r="39" ht="39" customHeight="1">
      <c r="A39" t="s" s="349">
        <v>889</v>
      </c>
      <c r="B39" s="174"/>
      <c r="C39" s="175"/>
      <c r="D39" t="s" s="172">
        <v>1547</v>
      </c>
      <c r="E39" t="s" s="107">
        <v>1548</v>
      </c>
      <c r="F39" s="286"/>
      <c r="G39" s="109">
        <v>90.5</v>
      </c>
      <c r="H39" s="426"/>
      <c r="I39" s="205"/>
      <c r="J39" s="2"/>
      <c r="K39" s="2"/>
      <c r="L39" s="2"/>
    </row>
    <row r="40" ht="45" customHeight="1">
      <c r="A40" t="s" s="349">
        <v>889</v>
      </c>
      <c r="B40" s="174"/>
      <c r="C40" s="175"/>
      <c r="D40" t="s" s="106">
        <v>1549</v>
      </c>
      <c r="E40" t="s" s="107">
        <v>1550</v>
      </c>
      <c r="F40" s="286"/>
      <c r="G40" s="109">
        <v>27</v>
      </c>
      <c r="H40" s="426"/>
      <c r="I40" s="205"/>
      <c r="J40" s="2"/>
      <c r="K40" s="2"/>
      <c r="L40" s="2"/>
    </row>
    <row r="41" ht="32.25" customHeight="1">
      <c r="A41" t="s" s="349">
        <v>889</v>
      </c>
      <c r="B41" s="174"/>
      <c r="C41" s="175"/>
      <c r="D41" t="s" s="172">
        <v>1551</v>
      </c>
      <c r="E41" t="s" s="107">
        <v>1552</v>
      </c>
      <c r="F41" s="286"/>
      <c r="G41" s="109">
        <v>32</v>
      </c>
      <c r="H41" s="426"/>
      <c r="I41" s="205"/>
      <c r="J41" s="2"/>
      <c r="K41" s="2"/>
      <c r="L41" s="2"/>
    </row>
    <row r="42" ht="48.75" customHeight="1">
      <c r="A42" t="s" s="349">
        <v>929</v>
      </c>
      <c r="B42" s="174"/>
      <c r="C42" s="175"/>
      <c r="D42" t="s" s="172">
        <v>1553</v>
      </c>
      <c r="E42" t="s" s="107">
        <v>1554</v>
      </c>
      <c r="F42" s="286"/>
      <c r="G42" s="109">
        <v>69</v>
      </c>
      <c r="H42" s="426"/>
      <c r="I42" s="205"/>
      <c r="J42" s="2"/>
      <c r="K42" s="2"/>
      <c r="L42" s="2"/>
    </row>
    <row r="43" ht="34.5" customHeight="1">
      <c r="A43" t="s" s="349">
        <v>929</v>
      </c>
      <c r="B43" s="174"/>
      <c r="C43" s="175"/>
      <c r="D43" t="s" s="172">
        <v>1555</v>
      </c>
      <c r="E43" t="s" s="107">
        <v>1556</v>
      </c>
      <c r="F43" s="286"/>
      <c r="G43" s="109">
        <v>69</v>
      </c>
      <c r="H43" s="426"/>
      <c r="I43" s="205"/>
      <c r="J43" s="2"/>
      <c r="K43" s="2"/>
      <c r="L43" s="2"/>
    </row>
    <row r="44" ht="34.5" customHeight="1">
      <c r="A44" t="s" s="349">
        <v>929</v>
      </c>
      <c r="B44" s="415"/>
      <c r="C44" s="416"/>
      <c r="D44" t="s" s="172">
        <v>1557</v>
      </c>
      <c r="E44" t="s" s="107">
        <v>1558</v>
      </c>
      <c r="F44" s="286"/>
      <c r="G44" s="223">
        <v>8</v>
      </c>
      <c r="H44" s="426"/>
      <c r="I44" s="205"/>
      <c r="J44" s="2"/>
      <c r="K44" s="2"/>
      <c r="L44" s="2"/>
    </row>
    <row r="45" ht="34.5" customHeight="1">
      <c r="A45" t="s" s="349">
        <v>929</v>
      </c>
      <c r="B45" s="415"/>
      <c r="C45" s="416"/>
      <c r="D45" t="s" s="172">
        <v>1559</v>
      </c>
      <c r="E45" t="s" s="107">
        <v>1560</v>
      </c>
      <c r="F45" s="286"/>
      <c r="G45" s="223">
        <v>8</v>
      </c>
      <c r="H45" s="426"/>
      <c r="I45" s="205"/>
      <c r="J45" s="2"/>
      <c r="K45" s="2"/>
      <c r="L45" s="2"/>
    </row>
    <row r="46" ht="32.25" customHeight="1">
      <c r="A46" t="s" s="349">
        <v>929</v>
      </c>
      <c r="B46" s="415"/>
      <c r="C46" s="416"/>
      <c r="D46" t="s" s="172">
        <v>1561</v>
      </c>
      <c r="E46" t="s" s="201">
        <v>1562</v>
      </c>
      <c r="F46" s="275"/>
      <c r="G46" s="223">
        <v>8</v>
      </c>
      <c r="H46" s="426"/>
      <c r="I46" s="205"/>
      <c r="J46" s="2"/>
      <c r="K46" s="2"/>
      <c r="L46" s="2"/>
    </row>
    <row r="47" ht="42.75" customHeight="1">
      <c r="A47" t="s" s="349">
        <v>676</v>
      </c>
      <c r="B47" s="415"/>
      <c r="C47" s="416"/>
      <c r="D47" t="s" s="172">
        <v>901</v>
      </c>
      <c r="E47" t="s" s="107">
        <v>902</v>
      </c>
      <c r="F47" s="185">
        <v>46.77</v>
      </c>
      <c r="G47" s="109">
        <f>F47*'WARUNKI i GWARANCJA'!$D$16</f>
        <v>201.111</v>
      </c>
      <c r="H47" s="352"/>
      <c r="I47" s="205"/>
      <c r="J47" s="2"/>
      <c r="K47" s="2"/>
      <c r="L47" s="2"/>
    </row>
    <row r="48" ht="38.25" customHeight="1">
      <c r="A48" t="s" s="349">
        <v>676</v>
      </c>
      <c r="B48" s="415"/>
      <c r="C48" s="416"/>
      <c r="D48" t="s" s="172">
        <v>903</v>
      </c>
      <c r="E48" t="s" s="107">
        <v>904</v>
      </c>
      <c r="F48" s="185">
        <v>58.47</v>
      </c>
      <c r="G48" s="109">
        <f>F48*'WARUNKI i GWARANCJA'!$D$16</f>
        <v>251.421</v>
      </c>
      <c r="H48" s="352"/>
      <c r="I48" s="205"/>
      <c r="J48" s="2"/>
      <c r="K48" s="2"/>
      <c r="L48" s="2"/>
    </row>
    <row r="49" ht="51.75" customHeight="1">
      <c r="A49" t="s" s="349">
        <v>676</v>
      </c>
      <c r="B49" s="415"/>
      <c r="C49" s="416"/>
      <c r="D49" t="s" s="172">
        <v>905</v>
      </c>
      <c r="E49" t="s" s="107">
        <v>906</v>
      </c>
      <c r="F49" s="185">
        <v>140.32</v>
      </c>
      <c r="G49" s="109">
        <f>F49*'WARUNKI i GWARANCJA'!$D$16</f>
        <v>603.376</v>
      </c>
      <c r="H49" s="352"/>
      <c r="I49" s="205"/>
      <c r="J49" s="2"/>
      <c r="K49" s="2"/>
      <c r="L49" s="2"/>
    </row>
    <row r="50" ht="46.5" customHeight="1">
      <c r="A50" t="s" s="349">
        <v>676</v>
      </c>
      <c r="B50" s="415"/>
      <c r="C50" s="416"/>
      <c r="D50" t="s" s="172">
        <v>907</v>
      </c>
      <c r="E50" t="s" s="107">
        <v>908</v>
      </c>
      <c r="F50" s="185">
        <v>152.02</v>
      </c>
      <c r="G50" s="109">
        <f>F50*'WARUNKI i GWARANCJA'!$D$16</f>
        <v>653.686</v>
      </c>
      <c r="H50" s="352"/>
      <c r="I50" s="205"/>
      <c r="J50" s="2"/>
      <c r="K50" s="2"/>
      <c r="L50" s="2"/>
    </row>
    <row r="51" ht="45.75" customHeight="1">
      <c r="A51" t="s" s="349">
        <v>676</v>
      </c>
      <c r="B51" s="557"/>
      <c r="C51" s="558"/>
      <c r="D51" t="s" s="172">
        <v>909</v>
      </c>
      <c r="E51" t="s" s="107">
        <v>910</v>
      </c>
      <c r="F51" s="185">
        <v>177.74</v>
      </c>
      <c r="G51" s="109">
        <f>F51*'WARUNKI i GWARANCJA'!$D$16</f>
        <v>764.282</v>
      </c>
      <c r="H51" s="352"/>
      <c r="I51" s="205"/>
      <c r="J51" s="2"/>
      <c r="K51" s="2"/>
      <c r="L51" s="2"/>
    </row>
    <row r="52" ht="45.75" customHeight="1">
      <c r="A52" t="s" s="349">
        <v>676</v>
      </c>
      <c r="B52" s="415"/>
      <c r="C52" s="416"/>
      <c r="D52" t="s" s="172">
        <v>911</v>
      </c>
      <c r="E52" t="s" s="107">
        <v>912</v>
      </c>
      <c r="F52" s="185">
        <v>28.06</v>
      </c>
      <c r="G52" s="109">
        <f>F52*'WARUNKI i GWARANCJA'!$D$16</f>
        <v>120.658</v>
      </c>
      <c r="H52" s="352"/>
      <c r="I52" s="205"/>
      <c r="J52" s="2"/>
      <c r="K52" s="2"/>
      <c r="L52" s="2"/>
    </row>
    <row r="53" ht="32.25" customHeight="1">
      <c r="A53" t="s" s="349">
        <v>889</v>
      </c>
      <c r="B53" s="418"/>
      <c r="C53" s="419"/>
      <c r="D53" t="s" s="106">
        <v>913</v>
      </c>
      <c r="E53" t="s" s="107">
        <v>914</v>
      </c>
      <c r="F53" s="286"/>
      <c r="G53" s="223">
        <v>99</v>
      </c>
      <c r="H53" t="s" s="420">
        <v>915</v>
      </c>
      <c r="I53" s="205"/>
      <c r="J53" s="2"/>
      <c r="K53" s="2"/>
      <c r="L53" s="2"/>
    </row>
    <row r="54" ht="32.25" customHeight="1">
      <c r="A54" t="s" s="349">
        <v>889</v>
      </c>
      <c r="B54" s="418"/>
      <c r="C54" s="419"/>
      <c r="D54" t="s" s="106">
        <v>916</v>
      </c>
      <c r="E54" t="s" s="107">
        <v>917</v>
      </c>
      <c r="F54" s="286"/>
      <c r="G54" s="223">
        <v>99</v>
      </c>
      <c r="H54" t="s" s="420">
        <v>915</v>
      </c>
      <c r="I54" s="205"/>
      <c r="J54" s="2"/>
      <c r="K54" s="2"/>
      <c r="L54" s="2"/>
    </row>
    <row r="55" ht="32.25" customHeight="1">
      <c r="A55" t="s" s="349">
        <v>889</v>
      </c>
      <c r="B55" s="418"/>
      <c r="C55" s="419"/>
      <c r="D55" t="s" s="106">
        <v>918</v>
      </c>
      <c r="E55" t="s" s="107">
        <v>919</v>
      </c>
      <c r="F55" s="286"/>
      <c r="G55" s="223">
        <v>119</v>
      </c>
      <c r="H55" t="s" s="420">
        <v>915</v>
      </c>
      <c r="I55" s="205"/>
      <c r="J55" s="2"/>
      <c r="K55" s="2"/>
      <c r="L55" s="2"/>
    </row>
    <row r="56" ht="38.25" customHeight="1">
      <c r="A56" t="s" s="349">
        <v>889</v>
      </c>
      <c r="B56" s="418"/>
      <c r="C56" s="419"/>
      <c r="D56" t="s" s="106">
        <v>920</v>
      </c>
      <c r="E56" t="s" s="173">
        <v>921</v>
      </c>
      <c r="F56" s="286"/>
      <c r="G56" s="223">
        <v>119</v>
      </c>
      <c r="H56" t="s" s="420">
        <v>915</v>
      </c>
      <c r="I56" s="205"/>
      <c r="J56" s="2"/>
      <c r="K56" s="2"/>
      <c r="L56" s="2"/>
    </row>
    <row r="57" ht="51" customHeight="1">
      <c r="A57" t="s" s="349">
        <v>889</v>
      </c>
      <c r="B57" s="415"/>
      <c r="C57" s="416"/>
      <c r="D57" t="s" s="106">
        <v>922</v>
      </c>
      <c r="E57" t="s" s="173">
        <v>923</v>
      </c>
      <c r="F57" s="286"/>
      <c r="G57" s="223">
        <v>199</v>
      </c>
      <c r="H57" s="351"/>
      <c r="I57" s="205"/>
      <c r="J57" s="2"/>
      <c r="K57" s="2"/>
      <c r="L57" s="2"/>
    </row>
    <row r="58" ht="51" customHeight="1">
      <c r="A58" t="s" s="349">
        <v>889</v>
      </c>
      <c r="B58" s="415"/>
      <c r="C58" s="416"/>
      <c r="D58" t="s" s="106">
        <v>924</v>
      </c>
      <c r="E58" t="s" s="173">
        <v>925</v>
      </c>
      <c r="F58" s="286"/>
      <c r="G58" s="223">
        <v>199</v>
      </c>
      <c r="H58" s="351"/>
      <c r="I58" s="205"/>
      <c r="J58" s="2"/>
      <c r="K58" s="2"/>
      <c r="L58" s="2"/>
    </row>
    <row r="59" ht="63.75" customHeight="1">
      <c r="A59" t="s" s="349">
        <v>676</v>
      </c>
      <c r="B59" s="415"/>
      <c r="C59" s="416"/>
      <c r="D59" t="s" s="172">
        <v>1249</v>
      </c>
      <c r="E59" t="s" s="173">
        <v>1250</v>
      </c>
      <c r="F59" s="185">
        <v>30.4</v>
      </c>
      <c r="G59" s="109">
        <f>F59*'WARUNKI i GWARANCJA'!$D$16</f>
        <v>130.72</v>
      </c>
      <c r="H59" s="352"/>
      <c r="I59" s="205"/>
      <c r="J59" s="2"/>
      <c r="K59" s="2"/>
      <c r="L59" s="2"/>
    </row>
    <row r="60" ht="53.25" customHeight="1">
      <c r="A60" t="s" s="349">
        <v>889</v>
      </c>
      <c r="B60" s="415"/>
      <c r="C60" s="416"/>
      <c r="D60" t="s" s="172">
        <v>1251</v>
      </c>
      <c r="E60" t="s" s="107">
        <v>1252</v>
      </c>
      <c r="F60" s="286"/>
      <c r="G60" s="223">
        <v>10</v>
      </c>
      <c r="H60" s="426"/>
      <c r="I60" s="205"/>
      <c r="J60" s="2"/>
      <c r="K60" s="2"/>
      <c r="L60" s="2"/>
    </row>
    <row r="61" ht="53.25" customHeight="1">
      <c r="A61" t="s" s="349">
        <v>676</v>
      </c>
      <c r="B61" s="156"/>
      <c r="C61" s="157"/>
      <c r="D61" t="s" s="172">
        <v>1143</v>
      </c>
      <c r="E61" t="s" s="107">
        <v>1144</v>
      </c>
      <c r="F61" s="185">
        <v>533.23</v>
      </c>
      <c r="G61" s="109">
        <f>F61*'WARUNKI i GWARANCJA'!$D$16</f>
        <v>2292.889</v>
      </c>
      <c r="H61" s="351"/>
      <c r="I61" s="205"/>
      <c r="J61" s="2"/>
      <c r="K61" s="2"/>
      <c r="L61" s="2"/>
    </row>
    <row r="62" ht="53.25" customHeight="1">
      <c r="A62" t="s" s="349">
        <v>676</v>
      </c>
      <c r="B62" s="156"/>
      <c r="C62" s="157"/>
      <c r="D62" t="s" s="172">
        <v>1145</v>
      </c>
      <c r="E62" t="s" s="107">
        <v>1146</v>
      </c>
      <c r="F62" s="185">
        <v>528.55</v>
      </c>
      <c r="G62" s="109">
        <f>F62*'WARUNKI i GWARANCJA'!$D$16</f>
        <v>2272.765</v>
      </c>
      <c r="H62" s="351"/>
      <c r="I62" s="205"/>
      <c r="J62" s="2"/>
      <c r="K62" s="2"/>
      <c r="L62" s="2"/>
    </row>
    <row r="63" ht="53.25" customHeight="1">
      <c r="A63" t="s" s="349">
        <v>676</v>
      </c>
      <c r="B63" s="156"/>
      <c r="C63" s="157"/>
      <c r="D63" t="s" s="172">
        <v>1563</v>
      </c>
      <c r="E63" t="s" s="107">
        <v>1564</v>
      </c>
      <c r="F63" s="185">
        <v>116.94</v>
      </c>
      <c r="G63" s="109">
        <f>F63*'WARUNKI i GWARANCJA'!$D$16</f>
        <v>502.842</v>
      </c>
      <c r="H63" s="351"/>
      <c r="I63" s="205"/>
      <c r="J63" s="2"/>
      <c r="K63" s="2"/>
      <c r="L63" s="2"/>
    </row>
    <row r="64" ht="53.25" customHeight="1">
      <c r="A64" t="s" s="349">
        <v>889</v>
      </c>
      <c r="B64" s="415"/>
      <c r="C64" s="416"/>
      <c r="D64" t="s" s="172">
        <v>1253</v>
      </c>
      <c r="E64" t="s" s="107">
        <v>1254</v>
      </c>
      <c r="F64" s="286"/>
      <c r="G64" s="223">
        <v>429</v>
      </c>
      <c r="H64" s="426"/>
      <c r="I64" s="205"/>
      <c r="J64" s="2"/>
      <c r="K64" s="2"/>
      <c r="L64" s="2"/>
    </row>
    <row r="65" ht="51" customHeight="1">
      <c r="A65" t="s" s="349">
        <v>889</v>
      </c>
      <c r="B65" s="415"/>
      <c r="C65" s="416"/>
      <c r="D65" t="s" s="172">
        <v>1255</v>
      </c>
      <c r="E65" t="s" s="447">
        <v>1256</v>
      </c>
      <c r="F65" s="481"/>
      <c r="G65" s="223">
        <v>89</v>
      </c>
      <c r="H65" s="426"/>
      <c r="I65" s="205"/>
      <c r="J65" s="2"/>
      <c r="K65" s="2"/>
      <c r="L65" s="2"/>
    </row>
    <row r="66" ht="51" customHeight="1">
      <c r="A66" t="s" s="349">
        <v>889</v>
      </c>
      <c r="B66" s="415"/>
      <c r="C66" s="416"/>
      <c r="D66" t="s" s="172">
        <v>1257</v>
      </c>
      <c r="E66" t="s" s="447">
        <v>1258</v>
      </c>
      <c r="F66" s="481"/>
      <c r="G66" s="223">
        <v>89</v>
      </c>
      <c r="H66" s="426"/>
      <c r="I66" s="205"/>
      <c r="J66" s="2"/>
      <c r="K66" s="2"/>
      <c r="L66" s="2"/>
    </row>
    <row r="67" ht="47.25" customHeight="1">
      <c r="A67" t="s" s="349">
        <v>889</v>
      </c>
      <c r="B67" s="415"/>
      <c r="C67" s="416"/>
      <c r="D67" t="s" s="172">
        <v>1259</v>
      </c>
      <c r="E67" t="s" s="107">
        <v>1260</v>
      </c>
      <c r="F67" s="286"/>
      <c r="G67" s="223">
        <v>799</v>
      </c>
      <c r="H67" s="426"/>
      <c r="I67" s="205"/>
      <c r="J67" s="2"/>
      <c r="K67" s="2"/>
      <c r="L67" s="2"/>
    </row>
    <row r="68" ht="63.75" customHeight="1">
      <c r="A68" t="s" s="349">
        <v>676</v>
      </c>
      <c r="B68" s="104"/>
      <c r="C68" s="105"/>
      <c r="D68" t="s" s="172">
        <v>837</v>
      </c>
      <c r="E68" t="s" s="107">
        <v>1261</v>
      </c>
      <c r="F68" s="166">
        <v>198.35</v>
      </c>
      <c r="G68" s="109">
        <f>F68*'WARUNKI i GWARANCJA'!$D$16</f>
        <v>852.905</v>
      </c>
      <c r="H68" s="351"/>
      <c r="I68" s="205"/>
      <c r="J68" s="2"/>
      <c r="K68" s="2"/>
      <c r="L68" s="2"/>
    </row>
    <row r="69" ht="47.25" customHeight="1">
      <c r="A69" t="s" s="349">
        <v>676</v>
      </c>
      <c r="B69" s="104"/>
      <c r="C69" s="105"/>
      <c r="D69" t="s" s="172">
        <v>839</v>
      </c>
      <c r="E69" t="s" s="107">
        <v>840</v>
      </c>
      <c r="F69" s="166">
        <v>129.16</v>
      </c>
      <c r="G69" s="109">
        <f>F69*'WARUNKI i GWARANCJA'!$D$16</f>
        <v>555.3879999999999</v>
      </c>
      <c r="H69" s="351"/>
      <c r="I69" s="114"/>
      <c r="J69" s="2"/>
      <c r="K69" s="2"/>
      <c r="L69" s="2"/>
    </row>
    <row r="70" ht="76.5" customHeight="1">
      <c r="A70" t="s" s="349">
        <v>676</v>
      </c>
      <c r="B70" s="104"/>
      <c r="C70" s="105"/>
      <c r="D70" t="s" s="172">
        <v>841</v>
      </c>
      <c r="E70" t="s" s="107">
        <v>842</v>
      </c>
      <c r="F70" s="166">
        <v>396.71</v>
      </c>
      <c r="G70" s="109">
        <f>F70*'WARUNKI i GWARANCJA'!$D$16</f>
        <v>1705.853</v>
      </c>
      <c r="H70" s="351"/>
      <c r="I70" s="114"/>
      <c r="J70" s="2"/>
      <c r="K70" s="2"/>
      <c r="L70" s="2"/>
    </row>
    <row r="71" ht="30.75" customHeight="1">
      <c r="A71" t="s" s="482">
        <v>889</v>
      </c>
      <c r="B71" s="483"/>
      <c r="C71" s="484"/>
      <c r="D71" t="s" s="106">
        <v>1262</v>
      </c>
      <c r="E71" t="s" s="107">
        <v>1263</v>
      </c>
      <c r="F71" s="286"/>
      <c r="G71" s="223">
        <v>1.19</v>
      </c>
      <c r="H71" s="426"/>
      <c r="I71" s="205"/>
      <c r="J71" s="2"/>
      <c r="K71" s="2"/>
      <c r="L71" s="2"/>
    </row>
    <row r="72" ht="36" customHeight="1">
      <c r="A72" s="485"/>
      <c r="B72" s="486"/>
      <c r="C72" s="487"/>
      <c r="D72" t="s" s="106">
        <v>1264</v>
      </c>
      <c r="E72" t="s" s="107">
        <v>1263</v>
      </c>
      <c r="F72" s="286"/>
      <c r="G72" s="223">
        <v>1.19</v>
      </c>
      <c r="H72" s="426"/>
      <c r="I72" s="205"/>
      <c r="J72" s="2"/>
      <c r="K72" s="2"/>
      <c r="L72" s="2"/>
    </row>
    <row r="73" ht="28.5" customHeight="1">
      <c r="A73" s="488"/>
      <c r="B73" s="489"/>
      <c r="C73" s="490"/>
      <c r="D73" t="s" s="106">
        <v>1265</v>
      </c>
      <c r="E73" t="s" s="107">
        <v>1263</v>
      </c>
      <c r="F73" s="286"/>
      <c r="G73" s="223">
        <v>1.19</v>
      </c>
      <c r="H73" s="426"/>
      <c r="I73" s="205"/>
      <c r="J73" s="2"/>
      <c r="K73" s="2"/>
      <c r="L73" s="2"/>
    </row>
    <row r="74" ht="42.75" customHeight="1">
      <c r="A74" t="s" s="349">
        <v>889</v>
      </c>
      <c r="B74" s="415"/>
      <c r="C74" s="416"/>
      <c r="D74" t="s" s="106">
        <v>1266</v>
      </c>
      <c r="E74" t="s" s="107">
        <v>1267</v>
      </c>
      <c r="F74" s="286"/>
      <c r="G74" s="223">
        <v>1.35</v>
      </c>
      <c r="H74" s="426"/>
      <c r="I74" s="205"/>
      <c r="J74" s="2"/>
      <c r="K74" s="2"/>
      <c r="L74" s="2"/>
    </row>
    <row r="75" ht="48" customHeight="1">
      <c r="A75" t="s" s="349">
        <v>889</v>
      </c>
      <c r="B75" s="415"/>
      <c r="C75" s="416"/>
      <c r="D75" t="s" s="172">
        <v>932</v>
      </c>
      <c r="E75" t="s" s="107">
        <v>933</v>
      </c>
      <c r="F75" s="286"/>
      <c r="G75" s="223">
        <v>23</v>
      </c>
      <c r="H75" s="426"/>
      <c r="I75" s="205"/>
      <c r="J75" s="2"/>
      <c r="K75" s="2"/>
      <c r="L75" s="2"/>
    </row>
    <row r="76" ht="54.75" customHeight="1">
      <c r="A76" t="s" s="349">
        <v>929</v>
      </c>
      <c r="B76" s="104"/>
      <c r="C76" s="105"/>
      <c r="D76" t="s" s="106">
        <v>930</v>
      </c>
      <c r="E76" t="s" s="107">
        <v>931</v>
      </c>
      <c r="F76" s="286"/>
      <c r="G76" s="109">
        <v>70</v>
      </c>
      <c r="H76" s="426"/>
      <c r="I76" s="114"/>
      <c r="J76" s="2"/>
      <c r="K76" s="2"/>
      <c r="L76" s="2"/>
    </row>
    <row r="77" ht="48" customHeight="1">
      <c r="A77" t="s" s="349">
        <v>889</v>
      </c>
      <c r="B77" s="104"/>
      <c r="C77" s="105"/>
      <c r="D77" t="s" s="106">
        <v>927</v>
      </c>
      <c r="E77" t="s" s="107">
        <v>928</v>
      </c>
      <c r="F77" s="286"/>
      <c r="G77" s="109">
        <v>199</v>
      </c>
      <c r="H77" s="426"/>
      <c r="I77" s="205"/>
      <c r="J77" s="2"/>
      <c r="K77" s="2"/>
      <c r="L77" s="2"/>
    </row>
    <row r="78" ht="48" customHeight="1">
      <c r="A78" t="s" s="349">
        <v>929</v>
      </c>
      <c r="B78" s="104"/>
      <c r="C78" s="105"/>
      <c r="D78" t="s" s="106">
        <v>934</v>
      </c>
      <c r="E78" t="s" s="107">
        <v>935</v>
      </c>
      <c r="F78" s="286"/>
      <c r="G78" s="109">
        <v>58</v>
      </c>
      <c r="H78" s="426"/>
      <c r="I78" s="205"/>
      <c r="J78" s="2"/>
      <c r="K78" s="2"/>
      <c r="L78" s="2"/>
    </row>
    <row r="79" ht="57" customHeight="1">
      <c r="A79" t="s" s="349">
        <v>929</v>
      </c>
      <c r="B79" s="415"/>
      <c r="C79" s="416"/>
      <c r="D79" t="s" s="106">
        <v>936</v>
      </c>
      <c r="E79" t="s" s="107">
        <v>937</v>
      </c>
      <c r="F79" s="286"/>
      <c r="G79" s="223">
        <v>149</v>
      </c>
      <c r="H79" s="426"/>
      <c r="I79" s="205"/>
      <c r="J79" s="2"/>
      <c r="K79" s="2"/>
      <c r="L79" s="2"/>
    </row>
    <row r="80" ht="66" customHeight="1">
      <c r="A80" t="s" s="349">
        <v>929</v>
      </c>
      <c r="B80" s="415"/>
      <c r="C80" s="416"/>
      <c r="D80" t="s" s="106">
        <v>938</v>
      </c>
      <c r="E80" t="s" s="107">
        <v>939</v>
      </c>
      <c r="F80" s="286"/>
      <c r="G80" s="223">
        <v>169</v>
      </c>
      <c r="H80" s="426"/>
      <c r="I80" s="205"/>
      <c r="J80" s="2"/>
      <c r="K80" s="2"/>
      <c r="L80" s="2"/>
    </row>
    <row r="81" ht="57" customHeight="1">
      <c r="A81" t="s" s="349">
        <v>929</v>
      </c>
      <c r="B81" s="415"/>
      <c r="C81" s="416"/>
      <c r="D81" t="s" s="106">
        <v>940</v>
      </c>
      <c r="E81" t="s" s="107">
        <v>941</v>
      </c>
      <c r="F81" s="286"/>
      <c r="G81" s="223">
        <v>259</v>
      </c>
      <c r="H81" s="426"/>
      <c r="I81" s="205"/>
      <c r="J81" s="2"/>
      <c r="K81" s="2"/>
      <c r="L81" s="2"/>
    </row>
    <row r="82" ht="57" customHeight="1">
      <c r="A82" t="s" s="349">
        <v>929</v>
      </c>
      <c r="B82" s="415"/>
      <c r="C82" s="416"/>
      <c r="D82" t="s" s="172">
        <v>942</v>
      </c>
      <c r="E82" t="s" s="107">
        <v>943</v>
      </c>
      <c r="F82" s="286"/>
      <c r="G82" s="223">
        <v>185</v>
      </c>
      <c r="H82" s="426"/>
      <c r="I82" s="205"/>
      <c r="J82" s="2"/>
      <c r="K82" s="2"/>
      <c r="L82" s="2"/>
    </row>
    <row r="83" ht="57" customHeight="1">
      <c r="A83" t="s" s="349">
        <v>929</v>
      </c>
      <c r="B83" s="415"/>
      <c r="C83" s="416"/>
      <c r="D83" t="s" s="172">
        <v>944</v>
      </c>
      <c r="E83" t="s" s="173">
        <v>945</v>
      </c>
      <c r="F83" s="286"/>
      <c r="G83" s="223">
        <v>18</v>
      </c>
      <c r="H83" s="426"/>
      <c r="I83" s="205"/>
      <c r="J83" s="2"/>
      <c r="K83" s="2"/>
      <c r="L83" s="2"/>
    </row>
    <row r="84" ht="57" customHeight="1">
      <c r="A84" t="s" s="349">
        <v>929</v>
      </c>
      <c r="B84" s="415"/>
      <c r="C84" s="416"/>
      <c r="D84" t="s" s="172">
        <v>946</v>
      </c>
      <c r="E84" t="s" s="173">
        <v>947</v>
      </c>
      <c r="F84" s="286"/>
      <c r="G84" s="223">
        <v>12</v>
      </c>
      <c r="H84" s="426"/>
      <c r="I84" s="205"/>
      <c r="J84" s="2"/>
      <c r="K84" s="2"/>
      <c r="L84" s="2"/>
    </row>
    <row r="85" ht="57" customHeight="1">
      <c r="A85" t="s" s="349">
        <v>929</v>
      </c>
      <c r="B85" s="415"/>
      <c r="C85" s="416"/>
      <c r="D85" t="s" s="172">
        <v>948</v>
      </c>
      <c r="E85" t="s" s="173">
        <v>949</v>
      </c>
      <c r="F85" s="286"/>
      <c r="G85" s="223">
        <v>12</v>
      </c>
      <c r="H85" s="426"/>
      <c r="I85" s="205"/>
      <c r="J85" s="2"/>
      <c r="K85" s="2"/>
      <c r="L85" s="2"/>
    </row>
    <row r="86" ht="57" customHeight="1">
      <c r="A86" t="s" s="349">
        <v>929</v>
      </c>
      <c r="B86" s="415"/>
      <c r="C86" s="416"/>
      <c r="D86" t="s" s="172">
        <v>950</v>
      </c>
      <c r="E86" t="s" s="173">
        <v>951</v>
      </c>
      <c r="F86" s="286"/>
      <c r="G86" s="223">
        <v>17</v>
      </c>
      <c r="H86" s="426"/>
      <c r="I86" s="205"/>
      <c r="J86" s="2"/>
      <c r="K86" s="2"/>
      <c r="L86" s="2"/>
    </row>
    <row r="87" ht="57" customHeight="1">
      <c r="A87" t="s" s="349">
        <v>929</v>
      </c>
      <c r="B87" s="415"/>
      <c r="C87" s="416"/>
      <c r="D87" t="s" s="106">
        <v>952</v>
      </c>
      <c r="E87" t="s" s="107">
        <v>953</v>
      </c>
      <c r="F87" s="286"/>
      <c r="G87" s="223">
        <v>156</v>
      </c>
      <c r="H87" s="426"/>
      <c r="I87" s="205"/>
      <c r="J87" s="2"/>
      <c r="K87" s="2"/>
      <c r="L87" s="2"/>
    </row>
    <row r="88" ht="57" customHeight="1">
      <c r="A88" t="s" s="349">
        <v>929</v>
      </c>
      <c r="B88" s="415"/>
      <c r="C88" s="416"/>
      <c r="D88" t="s" s="172">
        <v>954</v>
      </c>
      <c r="E88" t="s" s="107">
        <v>955</v>
      </c>
      <c r="F88" s="286"/>
      <c r="G88" s="223">
        <v>189</v>
      </c>
      <c r="H88" s="426"/>
      <c r="I88" s="205"/>
      <c r="J88" s="2"/>
      <c r="K88" s="2"/>
      <c r="L88" s="2"/>
    </row>
    <row r="89" ht="57" customHeight="1">
      <c r="A89" t="s" s="349">
        <v>929</v>
      </c>
      <c r="B89" s="415"/>
      <c r="C89" s="416"/>
      <c r="D89" t="s" s="172">
        <v>956</v>
      </c>
      <c r="E89" t="s" s="173">
        <v>957</v>
      </c>
      <c r="F89" s="286"/>
      <c r="G89" s="223">
        <v>25</v>
      </c>
      <c r="H89" s="426"/>
      <c r="I89" s="205"/>
      <c r="J89" s="2"/>
      <c r="K89" s="2"/>
      <c r="L89" s="2"/>
    </row>
    <row r="90" ht="57" customHeight="1">
      <c r="A90" t="s" s="349">
        <v>676</v>
      </c>
      <c r="B90" s="415"/>
      <c r="C90" s="416"/>
      <c r="D90" t="s" s="172">
        <v>958</v>
      </c>
      <c r="E90" t="s" s="107">
        <v>959</v>
      </c>
      <c r="F90" s="286"/>
      <c r="G90" s="223">
        <v>239</v>
      </c>
      <c r="H90" s="426"/>
      <c r="I90" s="205"/>
      <c r="J90" s="2"/>
      <c r="K90" s="2"/>
      <c r="L90" s="2"/>
    </row>
    <row r="91" ht="57" customHeight="1">
      <c r="A91" t="s" s="349">
        <v>676</v>
      </c>
      <c r="B91" s="415"/>
      <c r="C91" s="416"/>
      <c r="D91" t="s" s="172">
        <v>1565</v>
      </c>
      <c r="E91" t="s" s="173">
        <v>1566</v>
      </c>
      <c r="F91" s="286"/>
      <c r="G91" s="223">
        <v>65</v>
      </c>
      <c r="H91" s="426"/>
      <c r="I91" s="205"/>
      <c r="J91" s="2"/>
      <c r="K91" s="2"/>
      <c r="L91" s="2"/>
    </row>
    <row r="92" ht="74.25" customHeight="1">
      <c r="A92" t="s" s="353">
        <v>676</v>
      </c>
      <c r="B92" s="421"/>
      <c r="C92" s="422"/>
      <c r="D92" t="s" s="370">
        <v>1567</v>
      </c>
      <c r="E92" t="s" s="120">
        <v>1568</v>
      </c>
      <c r="F92" s="289"/>
      <c r="G92" s="216">
        <v>165</v>
      </c>
      <c r="H92" s="396"/>
      <c r="I92" s="205"/>
      <c r="J92" s="2"/>
      <c r="K92" s="2"/>
      <c r="L92" s="2"/>
    </row>
    <row r="93" ht="12.75" customHeight="1">
      <c r="A93" t="s" s="559">
        <v>960</v>
      </c>
      <c r="B93" s="429"/>
      <c r="C93" s="429"/>
      <c r="D93" s="429"/>
      <c r="E93" s="429"/>
      <c r="F93" s="429"/>
      <c r="G93" s="429"/>
      <c r="H93" s="560"/>
      <c r="I93" s="205"/>
      <c r="J93" s="2"/>
      <c r="K93" s="2"/>
      <c r="L93" s="2"/>
    </row>
    <row r="94" ht="12.75" customHeight="1">
      <c r="A94" t="s" s="561">
        <v>961</v>
      </c>
      <c r="B94" s="233"/>
      <c r="C94" s="233"/>
      <c r="D94" s="233"/>
      <c r="E94" s="233"/>
      <c r="F94" s="233"/>
      <c r="G94" s="233"/>
      <c r="H94" s="562"/>
      <c r="I94" s="205"/>
      <c r="J94" s="2"/>
      <c r="K94" s="2"/>
      <c r="L94" s="2"/>
    </row>
    <row r="95" ht="13.5" customHeight="1">
      <c r="A95" s="462"/>
      <c r="B95" s="463"/>
      <c r="C95" s="463"/>
      <c r="D95" s="463"/>
      <c r="E95" s="463"/>
      <c r="F95" s="463"/>
      <c r="G95" s="463"/>
      <c r="H95" s="464"/>
      <c r="I95" s="205"/>
      <c r="J95" s="2"/>
      <c r="K95" s="2"/>
      <c r="L95" s="2"/>
    </row>
  </sheetData>
  <mergeCells count="83">
    <mergeCell ref="A93:H93"/>
    <mergeCell ref="A94:H95"/>
    <mergeCell ref="B57:C57"/>
    <mergeCell ref="B58:C58"/>
    <mergeCell ref="B85:C85"/>
    <mergeCell ref="B86:C86"/>
    <mergeCell ref="B87:C87"/>
    <mergeCell ref="B88:C88"/>
    <mergeCell ref="B70:C70"/>
    <mergeCell ref="B89:C89"/>
    <mergeCell ref="B92:C92"/>
    <mergeCell ref="B79:C79"/>
    <mergeCell ref="B80:C80"/>
    <mergeCell ref="B81:C81"/>
    <mergeCell ref="B82:C82"/>
    <mergeCell ref="B83:C83"/>
    <mergeCell ref="B84:C84"/>
    <mergeCell ref="B90:C90"/>
    <mergeCell ref="B91:C91"/>
    <mergeCell ref="B74:C74"/>
    <mergeCell ref="B75:C75"/>
    <mergeCell ref="B76:C76"/>
    <mergeCell ref="B77:C77"/>
    <mergeCell ref="B78:C78"/>
    <mergeCell ref="B54:C54"/>
    <mergeCell ref="B55:C55"/>
    <mergeCell ref="B56:C56"/>
    <mergeCell ref="B59:C59"/>
    <mergeCell ref="A71:A73"/>
    <mergeCell ref="B71:C73"/>
    <mergeCell ref="B60:C60"/>
    <mergeCell ref="B61:C61"/>
    <mergeCell ref="B62:C62"/>
    <mergeCell ref="B63:C63"/>
    <mergeCell ref="B64:C64"/>
    <mergeCell ref="B65:C65"/>
    <mergeCell ref="B66:C66"/>
    <mergeCell ref="B67:C67"/>
    <mergeCell ref="B68:C68"/>
    <mergeCell ref="B69:C69"/>
    <mergeCell ref="B48:C48"/>
    <mergeCell ref="B49:C49"/>
    <mergeCell ref="B50:C50"/>
    <mergeCell ref="B52:C52"/>
    <mergeCell ref="B53:C53"/>
    <mergeCell ref="B43:C43"/>
    <mergeCell ref="B44:C44"/>
    <mergeCell ref="B45:C45"/>
    <mergeCell ref="B46:C46"/>
    <mergeCell ref="B47:C47"/>
    <mergeCell ref="B38:C38"/>
    <mergeCell ref="B39:C39"/>
    <mergeCell ref="B40:C40"/>
    <mergeCell ref="B41:C41"/>
    <mergeCell ref="B42:C42"/>
    <mergeCell ref="B33:C33"/>
    <mergeCell ref="B34:C34"/>
    <mergeCell ref="B35:C35"/>
    <mergeCell ref="B36:C36"/>
    <mergeCell ref="B37:C37"/>
    <mergeCell ref="B30:C30"/>
    <mergeCell ref="B31:C31"/>
    <mergeCell ref="B32:C32"/>
    <mergeCell ref="B3:C12"/>
    <mergeCell ref="B24:C24"/>
    <mergeCell ref="B25:C25"/>
    <mergeCell ref="B26:C26"/>
    <mergeCell ref="B27:C27"/>
    <mergeCell ref="B19:C19"/>
    <mergeCell ref="B20:C20"/>
    <mergeCell ref="B21:C21"/>
    <mergeCell ref="B22:C22"/>
    <mergeCell ref="B23:C23"/>
    <mergeCell ref="B16:C16"/>
    <mergeCell ref="B17:C17"/>
    <mergeCell ref="B29:C29"/>
    <mergeCell ref="B28:C28"/>
    <mergeCell ref="B18:C18"/>
    <mergeCell ref="B1:C1"/>
    <mergeCell ref="A2:H2"/>
    <mergeCell ref="B14:C14"/>
    <mergeCell ref="B15:C15"/>
    <mergeCell ref="B13:C13"/>
  </mergeCells>
  <pageMargins left="0.75" right="0.75" top="1" bottom="1" header="0.5" footer="0.5"/>
  <pageSetup firstPageNumber="1" fitToHeight="1" fitToWidth="1" scale="75" useFirstPageNumber="0" orientation="portrait" pageOrder="downThenOver"/>
  <headerFooter>
    <oddFooter>&amp;L&amp;"Helvetica,Regular"&amp;12&amp;K000000	&amp;P</oddFooter>
  </headerFooter>
  <drawing r:id="rId1"/>
  <legacyDrawing r:id="rId2"/>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terms="http://purl.org/dc/terms/" xmlns:xsi="http://www.w3.org/2001/XMLSchema-instance"/>
</file>